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9440" windowHeight="1107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45621"/>
</workbook>
</file>

<file path=xl/calcChain.xml><?xml version="1.0" encoding="utf-8"?>
<calcChain xmlns="http://schemas.openxmlformats.org/spreadsheetml/2006/main">
  <c r="AF28" i="2" l="1"/>
  <c r="AF96" i="2" l="1"/>
  <c r="AF63" i="2" l="1"/>
  <c r="AF62" i="2" s="1"/>
  <c r="AD63" i="2"/>
  <c r="AD62" i="2" s="1"/>
  <c r="X63" i="2"/>
  <c r="X62" i="2"/>
  <c r="X74" i="2" l="1"/>
  <c r="X72" i="2" s="1"/>
  <c r="X71" i="2" s="1"/>
  <c r="AF69" i="2"/>
  <c r="AF67" i="2" s="1"/>
  <c r="AF66" i="2" s="1"/>
  <c r="AD69" i="2"/>
  <c r="AD67" i="2" s="1"/>
  <c r="AD66" i="2" s="1"/>
  <c r="X69" i="2"/>
  <c r="X67" i="2" s="1"/>
  <c r="X66" i="2" s="1"/>
  <c r="X82" i="2" l="1"/>
  <c r="X40" i="2"/>
  <c r="AF118" i="2"/>
  <c r="AF117" i="2" s="1"/>
  <c r="AF116" i="2" s="1"/>
  <c r="AF115" i="2" s="1"/>
  <c r="AF114" i="2" s="1"/>
  <c r="AE118" i="2"/>
  <c r="AD118" i="2"/>
  <c r="AD117" i="2" s="1"/>
  <c r="AD116" i="2" s="1"/>
  <c r="AD115" i="2" s="1"/>
  <c r="AD114" i="2" s="1"/>
  <c r="X118" i="2"/>
  <c r="X117" i="2" s="1"/>
  <c r="X116" i="2" s="1"/>
  <c r="X115" i="2" s="1"/>
  <c r="X114" i="2" s="1"/>
  <c r="AE117" i="2"/>
  <c r="AE116" i="2" s="1"/>
  <c r="AE115" i="2" s="1"/>
  <c r="AE114" i="2" s="1"/>
  <c r="AD25" i="2"/>
  <c r="AF25" i="2"/>
  <c r="AF124" i="2" l="1"/>
  <c r="AF123" i="2" s="1"/>
  <c r="AF122" i="2" s="1"/>
  <c r="AF121" i="2" s="1"/>
  <c r="AF120" i="2" s="1"/>
  <c r="AE124" i="2"/>
  <c r="AE123" i="2" s="1"/>
  <c r="AE122" i="2" s="1"/>
  <c r="AE121" i="2" s="1"/>
  <c r="AE120" i="2" s="1"/>
  <c r="AD124" i="2"/>
  <c r="AD123" i="2" s="1"/>
  <c r="AD122" i="2" s="1"/>
  <c r="AD121" i="2" s="1"/>
  <c r="AD120" i="2" s="1"/>
  <c r="X124" i="2"/>
  <c r="X123" i="2" s="1"/>
  <c r="X122" i="2" s="1"/>
  <c r="X121" i="2" s="1"/>
  <c r="X120" i="2" s="1"/>
  <c r="AF112" i="2"/>
  <c r="AF111" i="2" s="1"/>
  <c r="AF110" i="2" s="1"/>
  <c r="AF109" i="2" s="1"/>
  <c r="AF108" i="2" s="1"/>
  <c r="AE112" i="2"/>
  <c r="AE111" i="2" s="1"/>
  <c r="AE110" i="2" s="1"/>
  <c r="AE109" i="2" s="1"/>
  <c r="AE108" i="2" s="1"/>
  <c r="AD112" i="2"/>
  <c r="AD111" i="2" s="1"/>
  <c r="AD110" i="2" s="1"/>
  <c r="AD109" i="2" s="1"/>
  <c r="AD108" i="2" s="1"/>
  <c r="X112" i="2"/>
  <c r="X111" i="2" s="1"/>
  <c r="X110" i="2" s="1"/>
  <c r="X109" i="2" s="1"/>
  <c r="X108" i="2" s="1"/>
  <c r="AF106" i="2"/>
  <c r="AE106" i="2"/>
  <c r="AD106" i="2"/>
  <c r="AF104" i="2"/>
  <c r="AE104" i="2"/>
  <c r="X104" i="2"/>
  <c r="AF101" i="2"/>
  <c r="AF100" i="2" s="1"/>
  <c r="AE101" i="2"/>
  <c r="AE100" i="2" s="1"/>
  <c r="AD101" i="2"/>
  <c r="AD100" i="2" s="1"/>
  <c r="X101" i="2"/>
  <c r="X100" i="2" s="1"/>
  <c r="AF98" i="2"/>
  <c r="AE98" i="2"/>
  <c r="AD98" i="2"/>
  <c r="AE96" i="2"/>
  <c r="AD96" i="2"/>
  <c r="AF94" i="2"/>
  <c r="AE94" i="2"/>
  <c r="X98" i="2"/>
  <c r="X96" i="2"/>
  <c r="AF82" i="2"/>
  <c r="AF81" i="2" s="1"/>
  <c r="AE82" i="2"/>
  <c r="AE81" i="2" s="1"/>
  <c r="AD82" i="2"/>
  <c r="AD81" i="2" s="1"/>
  <c r="AF79" i="2"/>
  <c r="AF78" i="2" s="1"/>
  <c r="AE79" i="2"/>
  <c r="AE78" i="2" s="1"/>
  <c r="AD79" i="2"/>
  <c r="AD78" i="2" s="1"/>
  <c r="X81" i="2"/>
  <c r="X79" i="2"/>
  <c r="X78" i="2" s="1"/>
  <c r="AF60" i="2"/>
  <c r="AF59" i="2" s="1"/>
  <c r="AE60" i="2"/>
  <c r="AE59" i="2" s="1"/>
  <c r="AE58" i="2" s="1"/>
  <c r="AE57" i="2" s="1"/>
  <c r="AE56" i="2" s="1"/>
  <c r="AD60" i="2"/>
  <c r="AD59" i="2" s="1"/>
  <c r="X60" i="2"/>
  <c r="X59" i="2" s="1"/>
  <c r="AF54" i="2"/>
  <c r="AF53" i="2" s="1"/>
  <c r="AF52" i="2" s="1"/>
  <c r="AF51" i="2" s="1"/>
  <c r="AF50" i="2" s="1"/>
  <c r="AE54" i="2"/>
  <c r="AE53" i="2" s="1"/>
  <c r="AE52" i="2" s="1"/>
  <c r="AE51" i="2" s="1"/>
  <c r="AE50" i="2" s="1"/>
  <c r="AD54" i="2"/>
  <c r="AD53" i="2" s="1"/>
  <c r="AD52" i="2" s="1"/>
  <c r="AD51" i="2" s="1"/>
  <c r="AD50" i="2" s="1"/>
  <c r="X54" i="2"/>
  <c r="X53" i="2" s="1"/>
  <c r="X52" i="2" s="1"/>
  <c r="X51" i="2" s="1"/>
  <c r="X50" i="2" s="1"/>
  <c r="AF48" i="2"/>
  <c r="AE48" i="2"/>
  <c r="AD48" i="2"/>
  <c r="AF46" i="2"/>
  <c r="AE46" i="2"/>
  <c r="AD46" i="2"/>
  <c r="X46" i="2"/>
  <c r="X48" i="2"/>
  <c r="AF40" i="2"/>
  <c r="AF39" i="2" s="1"/>
  <c r="AF38" i="2" s="1"/>
  <c r="AF37" i="2" s="1"/>
  <c r="AE40" i="2"/>
  <c r="AE39" i="2" s="1"/>
  <c r="AE38" i="2" s="1"/>
  <c r="AE37" i="2" s="1"/>
  <c r="AD40" i="2"/>
  <c r="AD39" i="2" s="1"/>
  <c r="AD38" i="2" s="1"/>
  <c r="AD37" i="2" s="1"/>
  <c r="X39" i="2"/>
  <c r="X38" i="2" s="1"/>
  <c r="X37" i="2" s="1"/>
  <c r="AF58" i="2" l="1"/>
  <c r="AF57" i="2" s="1"/>
  <c r="AF56" i="2" s="1"/>
  <c r="X58" i="2"/>
  <c r="X57" i="2" s="1"/>
  <c r="X56" i="2" s="1"/>
  <c r="AD58" i="2"/>
  <c r="AD57" i="2" s="1"/>
  <c r="AD56" i="2" s="1"/>
  <c r="AE93" i="2"/>
  <c r="AF45" i="2"/>
  <c r="AF44" i="2" s="1"/>
  <c r="AF43" i="2" s="1"/>
  <c r="AF42" i="2" s="1"/>
  <c r="AE77" i="2"/>
  <c r="AE76" i="2" s="1"/>
  <c r="AE65" i="2" s="1"/>
  <c r="AF93" i="2"/>
  <c r="AD103" i="2"/>
  <c r="AF103" i="2"/>
  <c r="AE103" i="2"/>
  <c r="X93" i="2"/>
  <c r="AD93" i="2"/>
  <c r="AD77" i="2"/>
  <c r="AD76" i="2" s="1"/>
  <c r="AD65" i="2" s="1"/>
  <c r="X103" i="2"/>
  <c r="X92" i="2" s="1"/>
  <c r="AF77" i="2"/>
  <c r="AF76" i="2" s="1"/>
  <c r="AF65" i="2" s="1"/>
  <c r="X77" i="2"/>
  <c r="X76" i="2" s="1"/>
  <c r="X65" i="2" s="1"/>
  <c r="AD45" i="2"/>
  <c r="AD44" i="2" s="1"/>
  <c r="AD43" i="2" s="1"/>
  <c r="AD42" i="2" s="1"/>
  <c r="AE45" i="2"/>
  <c r="AE44" i="2" s="1"/>
  <c r="AE43" i="2" s="1"/>
  <c r="AE42" i="2" s="1"/>
  <c r="X45" i="2"/>
  <c r="X44" i="2" s="1"/>
  <c r="X43" i="2" s="1"/>
  <c r="X42" i="2" s="1"/>
  <c r="AE92" i="2" l="1"/>
  <c r="AE91" i="2" s="1"/>
  <c r="AE90" i="2" s="1"/>
  <c r="AF92" i="2"/>
  <c r="AF91" i="2" s="1"/>
  <c r="AF90" i="2" s="1"/>
  <c r="AD92" i="2"/>
  <c r="AD91" i="2" s="1"/>
  <c r="AD90" i="2" s="1"/>
  <c r="X91" i="2"/>
  <c r="X90" i="2" s="1"/>
  <c r="AF35" i="2"/>
  <c r="AF34" i="2" s="1"/>
  <c r="AF33" i="2" s="1"/>
  <c r="AF32" i="2" s="1"/>
  <c r="AE35" i="2"/>
  <c r="AE34" i="2" s="1"/>
  <c r="AE33" i="2" s="1"/>
  <c r="AE32" i="2" s="1"/>
  <c r="AD35" i="2"/>
  <c r="AD34" i="2" s="1"/>
  <c r="AD33" i="2" s="1"/>
  <c r="AD32" i="2" s="1"/>
  <c r="X35" i="2"/>
  <c r="X34" i="2" s="1"/>
  <c r="X33" i="2" s="1"/>
  <c r="X32" i="2" s="1"/>
  <c r="AF30" i="2"/>
  <c r="AE30" i="2"/>
  <c r="AD30" i="2"/>
  <c r="X30" i="2"/>
  <c r="AE28" i="2"/>
  <c r="AD28" i="2"/>
  <c r="AD27" i="2" s="1"/>
  <c r="X28" i="2"/>
  <c r="AF24" i="2"/>
  <c r="AE25" i="2"/>
  <c r="AE24" i="2" s="1"/>
  <c r="AD24" i="2"/>
  <c r="X25" i="2"/>
  <c r="X24" i="2" s="1"/>
  <c r="AF21" i="2"/>
  <c r="AE21" i="2"/>
  <c r="AD21" i="2"/>
  <c r="X21" i="2"/>
  <c r="AF16" i="2"/>
  <c r="AF15" i="2" s="1"/>
  <c r="AF14" i="2" s="1"/>
  <c r="AF13" i="2" s="1"/>
  <c r="AE16" i="2"/>
  <c r="AE15" i="2" s="1"/>
  <c r="AE14" i="2" s="1"/>
  <c r="AE13" i="2" s="1"/>
  <c r="AD16" i="2"/>
  <c r="AD15" i="2" s="1"/>
  <c r="AD14" i="2" s="1"/>
  <c r="AD13" i="2" s="1"/>
  <c r="X16" i="2"/>
  <c r="X15" i="2" s="1"/>
  <c r="X14" i="2" s="1"/>
  <c r="X13" i="2" s="1"/>
  <c r="AE27" i="2" l="1"/>
  <c r="AE23" i="2" s="1"/>
  <c r="X20" i="2"/>
  <c r="AE20" i="2"/>
  <c r="AE19" i="2" s="1"/>
  <c r="AD20" i="2"/>
  <c r="AF20" i="2"/>
  <c r="AF27" i="2"/>
  <c r="AF23" i="2" s="1"/>
  <c r="AD23" i="2"/>
  <c r="X27" i="2"/>
  <c r="X23" i="2" s="1"/>
  <c r="X18" i="2" l="1"/>
  <c r="AF18" i="2"/>
  <c r="AF12" i="2" s="1"/>
  <c r="AF11" i="2" s="1"/>
  <c r="AF126" i="2" s="1"/>
  <c r="AD18" i="2"/>
  <c r="AD12" i="2" s="1"/>
  <c r="AD11" i="2" s="1"/>
  <c r="AD126" i="2" s="1"/>
  <c r="AE18" i="2"/>
  <c r="AE12" i="2" s="1"/>
  <c r="AE11" i="2" s="1"/>
  <c r="AE126" i="2" s="1"/>
  <c r="X12" i="2"/>
  <c r="X11" i="2" l="1"/>
  <c r="X126" i="2" s="1"/>
</calcChain>
</file>

<file path=xl/sharedStrings.xml><?xml version="1.0" encoding="utf-8"?>
<sst xmlns="http://schemas.openxmlformats.org/spreadsheetml/2006/main" count="419" uniqueCount="127">
  <si>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</si>
  <si>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</si>
  <si>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</si>
  <si>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</si>
  <si>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</si>
  <si>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</si>
  <si>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</si>
  <si>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</si>
  <si>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</si>
  <si>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</si>
  <si>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</si>
  <si>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</si>
  <si>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</si>
  <si>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</si>
  <si>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</si>
  <si>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</si>
  <si>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</si>
  <si>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</si>
  <si>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</si>
  <si>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</si>
  <si>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</si>
  <si>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</si>
  <si>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</si>
  <si>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</si>
  <si>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</si>
  <si>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</si>
  <si>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</si>
  <si>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</si>
  <si>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</si>
  <si>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</si>
  <si>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</si>
  <si>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</si>
  <si>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</si>
  <si>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</si>
  <si>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</si>
  <si>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</si>
  <si>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</si>
  <si>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</si>
  <si>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</si>
  <si>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</si>
  <si>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</si>
  <si>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</si>
  <si>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</si>
  <si>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</si>
  <si>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</si>
  <si>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</si>
  <si>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</si>
  <si>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</si>
  <si>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</si>
  <si>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</si>
  <si>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</si>
  <si>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</si>
  <si>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</si>
  <si>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</si>
  <si>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</si>
  <si>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</si>
  <si>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</si>
  <si>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</si>
  <si>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</si>
  <si>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</si>
  <si>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</si>
  <si>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</si>
  <si>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</si>
  <si>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</si>
  <si>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</si>
  <si>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</si>
  <si>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</si>
  <si>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</si>
  <si>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</si>
  <si>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</si>
  <si>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</si>
  <si>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</si>
  <si>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</si>
  <si>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</si>
  <si>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</si>
  <si>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</si>
  <si>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</si>
  <si>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</si>
  <si>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</si>
  <si>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</si>
  <si>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</si>
  <si>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</si>
  <si>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</si>
  <si>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</si>
  <si>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2020 ГОД И ПЛАНОВЫЙ ПЕРИОД 2021 И 2022 ГОДОВ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</si>
  <si>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</si>
  <si>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</si>
  <si>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</si>
  <si>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</si>
  <si>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</si>
  <si>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05.0.00.70190</t>
  </si>
  <si>
    <t>98.0.00.22330</t>
  </si>
  <si>
    <t>Реализация государственных функций, связанных с общегосударственным управлением</t>
  </si>
  <si>
    <t>администрация Мохнатологовского сельсовета Краснозерского района Новосибирской области</t>
  </si>
  <si>
    <t>Другие вопросы в области физической культуры и спорта</t>
  </si>
  <si>
    <t>ФИЗИЧЕСКАЯ КУЛЬТУРА И СПОРТ</t>
  </si>
  <si>
    <t>98.0.00.28010</t>
  </si>
  <si>
    <t xml:space="preserve"> </t>
  </si>
  <si>
    <t xml:space="preserve">Проведение мероприятий в сфере культуры,физической культуры и спорта   </t>
  </si>
  <si>
    <t>2023 год</t>
  </si>
  <si>
    <t>2024 год</t>
  </si>
  <si>
    <t>98.0.00.22230</t>
  </si>
  <si>
    <t>Жилищное хозяйство</t>
  </si>
  <si>
    <t>Закупка товаров, работ и услуг для обеспечения государственных (муниципальных) нужд</t>
  </si>
  <si>
    <t>Коммунальное хозяйство</t>
  </si>
  <si>
    <t>98.0.00.25130</t>
  </si>
  <si>
    <t>98.0.00.25140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</si>
  <si>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</si>
  <si>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</si>
  <si>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98.0.00.70190</t>
  </si>
  <si>
    <t>Решение вопросов в сфере административных правонарушений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</si>
  <si>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</si>
  <si>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98.0.00.70760</t>
  </si>
  <si>
    <t>04</t>
  </si>
  <si>
    <t>09</t>
  </si>
  <si>
    <t xml:space="preserve">Обеспечение сбалансироваванности местных бюджетов </t>
  </si>
  <si>
    <t>Доплаты к пенсиям  муниципальных служащих</t>
  </si>
  <si>
    <t>Мероприятия в области коммунального хозяйства</t>
  </si>
  <si>
    <t>98.0.0025140</t>
  </si>
  <si>
    <t>Обеспечение реализации мероприятий в сфере культуры на территории поселения</t>
  </si>
  <si>
    <t>Расходы на содержание муниципального жилищного фонда  и выполнение иных полномочий органов местного самоуправления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</si>
  <si>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</si>
  <si>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</si>
  <si>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98.0.0027100</t>
  </si>
  <si>
    <t>ОБРАЗОВАНИЕ</t>
  </si>
  <si>
    <t>98.0.00.27100</t>
  </si>
  <si>
    <t xml:space="preserve">к решению 30 сессии от 24.12.2021г  Совета депутатов Мохнатологовского сельсовета Краснозерского района Новосибирской области "О бюджете Мохнатологовского сельсоветаКраснозерского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</si>
</sst>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1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" fillId="2" borderId="7" xfId="1" applyNumberFormat="1" applyFont="1" applyFill="1" applyBorder="1" applyAlignment="1" applyProtection="1">
      <protection hidden="1"/>
    </xf>
    <xf numFmtId="169" fontId="3" fillId="2" borderId="4" xfId="1" applyNumberFormat="1" applyFont="1" applyFill="1" applyBorder="1" applyAlignment="1" applyProtection="1">
      <protection hidden="1"/>
    </xf>
    <xf numFmtId="169" fontId="3" fillId="2" borderId="3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5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right" vertical="center"/>
      <protection hidden="1"/>
    </xf>
    <xf numFmtId="0" fontId="1" fillId="2" borderId="0" xfId="1" applyFill="1"/>
    <xf numFmtId="169" fontId="2" fillId="2" borderId="6" xfId="1" applyNumberFormat="1" applyFont="1" applyFill="1" applyBorder="1" applyAlignment="1" applyProtection="1">
      <protection hidden="1"/>
    </xf>
    <xf numFmtId="171" fontId="2" fillId="2" borderId="6" xfId="1" applyNumberFormat="1" applyFont="1" applyFill="1" applyBorder="1" applyAlignment="1" applyProtection="1">
      <protection hidden="1"/>
    </xf>
    <xf numFmtId="171" fontId="2" fillId="2" borderId="9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right" vertical="center"/>
      <protection hidden="1"/>
    </xf>
    <xf numFmtId="169" fontId="2" fillId="2" borderId="13" xfId="1" applyNumberFormat="1" applyFont="1" applyFill="1" applyBorder="1" applyAlignment="1" applyProtection="1">
      <protection hidden="1"/>
    </xf>
    <xf numFmtId="171" fontId="2" fillId="2" borderId="13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9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2" fillId="2" borderId="13" xfId="1" applyNumberFormat="1" applyFont="1" applyFill="1" applyBorder="1" applyAlignment="1" applyProtection="1">
      <protection hidden="1"/>
    </xf>
    <xf numFmtId="169" fontId="2" fillId="2" borderId="8" xfId="1" applyNumberFormat="1" applyFont="1" applyFill="1" applyBorder="1" applyAlignment="1" applyProtection="1">
      <protection hidden="1"/>
    </xf>
    <xf numFmtId="171" fontId="2" fillId="2" borderId="8" xfId="1" applyNumberFormat="1" applyFont="1" applyFill="1" applyBorder="1" applyAlignment="1" applyProtection="1">
      <protection hidden="1"/>
    </xf>
    <xf numFmtId="164" fontId="6" fillId="2" borderId="2" xfId="1" applyNumberFormat="1" applyFont="1" applyFill="1" applyBorder="1" applyAlignment="1" applyProtection="1">
      <alignment horizontal="right" vertical="center"/>
      <protection hidden="1"/>
    </xf>
    <xf numFmtId="165" fontId="6" fillId="2" borderId="2" xfId="1" applyNumberFormat="1" applyFont="1" applyFill="1" applyBorder="1" applyAlignment="1" applyProtection="1">
      <alignment horizontal="right" vertical="center"/>
      <protection hidden="1"/>
    </xf>
    <xf numFmtId="0" fontId="6" fillId="2" borderId="2" xfId="1" applyNumberFormat="1" applyFont="1" applyFill="1" applyBorder="1" applyAlignment="1" applyProtection="1">
      <alignment horizontal="right" vertical="center"/>
      <protection hidden="1"/>
    </xf>
    <xf numFmtId="0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6" fillId="2" borderId="2" xfId="1" applyNumberFormat="1" applyFont="1" applyFill="1" applyBorder="1" applyAlignment="1" applyProtection="1">
      <alignment horizontal="left" vertical="top" wrapText="1"/>
      <protection hidden="1"/>
    </xf>
    <xf numFmtId="169" fontId="6" fillId="2" borderId="2" xfId="1" applyNumberFormat="1" applyFont="1" applyFill="1" applyBorder="1" applyAlignment="1" applyProtection="1">
      <alignment horizontal="center" vertical="center"/>
      <protection hidden="1"/>
    </xf>
    <xf numFmtId="168" fontId="6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2" borderId="2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1" xfId="1" applyFont="1" applyFill="1" applyBorder="1" applyAlignment="1" applyProtection="1">
      <protection hidden="1"/>
    </xf>
    <xf numFmtId="0" fontId="6" fillId="2" borderId="2" xfId="2" applyNumberFormat="1" applyFont="1" applyFill="1" applyBorder="1" applyAlignment="1" applyProtection="1">
      <alignment horizontal="left" vertical="center" wrapText="1"/>
      <protection hidden="1"/>
    </xf>
    <xf numFmtId="169" fontId="6" fillId="2" borderId="2" xfId="2" applyNumberFormat="1" applyFont="1" applyFill="1" applyBorder="1" applyAlignment="1" applyProtection="1">
      <alignment horizontal="center" vertical="center"/>
      <protection hidden="1"/>
    </xf>
    <xf numFmtId="168" fontId="6" fillId="2" borderId="2" xfId="2" applyNumberFormat="1" applyFont="1" applyFill="1" applyBorder="1" applyAlignment="1" applyProtection="1">
      <alignment horizontal="center" vertical="center"/>
      <protection hidden="1"/>
    </xf>
    <xf numFmtId="0" fontId="6" fillId="2" borderId="2" xfId="2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center"/>
      <protection hidden="1"/>
    </xf>
    <xf numFmtId="164" fontId="6" fillId="2" borderId="2" xfId="1" applyNumberFormat="1" applyFont="1" applyFill="1" applyBorder="1" applyAlignment="1" applyProtection="1">
      <alignment vertical="center"/>
      <protection hidden="1"/>
    </xf>
    <xf numFmtId="0" fontId="1" fillId="2" borderId="5" xfId="1" applyFont="1" applyFill="1" applyBorder="1" applyAlignment="1" applyProtection="1">
      <protection hidden="1"/>
    </xf>
    <xf numFmtId="0" fontId="1" fillId="2" borderId="0" xfId="1" applyFont="1" applyFill="1" applyAlignment="1" applyProtection="1">
      <protection hidden="1"/>
    </xf>
    <xf numFmtId="0" fontId="7" fillId="2" borderId="2" xfId="1" applyFont="1" applyFill="1" applyBorder="1" applyAlignment="1" applyProtection="1">
      <protection hidden="1"/>
    </xf>
    <xf numFmtId="164" fontId="8" fillId="2" borderId="2" xfId="1" applyNumberFormat="1" applyFont="1" applyFill="1" applyBorder="1" applyAlignment="1" applyProtection="1">
      <protection hidden="1"/>
    </xf>
    <xf numFmtId="0" fontId="1" fillId="2" borderId="2" xfId="1" applyFont="1" applyFill="1" applyBorder="1" applyAlignment="1" applyProtection="1">
      <protection hidden="1"/>
    </xf>
    <xf numFmtId="164" fontId="8" fillId="2" borderId="2" xfId="1" applyNumberFormat="1" applyFont="1" applyFill="1" applyBorder="1" applyProtection="1">
      <protection hidden="1"/>
    </xf>
    <xf numFmtId="0" fontId="1" fillId="2" borderId="0" xfId="1" applyFill="1" applyProtection="1">
      <protection hidden="1"/>
    </xf>
    <xf numFmtId="0" fontId="1" fillId="2" borderId="2" xfId="1" applyFill="1" applyBorder="1" applyProtection="1"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9" fontId="5" fillId="2" borderId="2" xfId="2" applyNumberFormat="1" applyFont="1" applyFill="1" applyBorder="1" applyAlignment="1" applyProtection="1">
      <alignment horizontal="center" vertical="center"/>
      <protection hidden="1"/>
    </xf>
    <xf numFmtId="168" fontId="5" fillId="2" borderId="2" xfId="2" applyNumberFormat="1" applyFont="1" applyFill="1" applyBorder="1" applyAlignment="1" applyProtection="1">
      <alignment horizontal="center" vertical="center"/>
      <protection hidden="1"/>
    </xf>
    <xf numFmtId="0" fontId="5" fillId="2" borderId="2" xfId="2" applyNumberFormat="1" applyFont="1" applyFill="1" applyBorder="1" applyAlignment="1" applyProtection="1">
      <alignment horizontal="center" vertical="center"/>
      <protection hidden="1"/>
    </xf>
    <xf numFmtId="0" fontId="1" fillId="2" borderId="2" xfId="1" applyNumberFormat="1" applyFont="1" applyFill="1" applyBorder="1" applyAlignment="1" applyProtection="1">
      <alignment horizontal="centerContinuous"/>
      <protection hidden="1"/>
    </xf>
    <xf numFmtId="164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ill="1" applyBorder="1" applyProtection="1">
      <protection hidden="1"/>
    </xf>
    <xf numFmtId="0" fontId="1" fillId="2" borderId="2" xfId="1" applyFill="1" applyBorder="1"/>
    <xf numFmtId="164" fontId="1" fillId="2" borderId="2" xfId="1" applyNumberFormat="1" applyFill="1" applyBorder="1" applyAlignment="1"/>
    <xf numFmtId="164" fontId="1" fillId="2" borderId="2" xfId="1" applyNumberFormat="1" applyFill="1" applyBorder="1"/>
    <xf numFmtId="0" fontId="6" fillId="2" borderId="2" xfId="2" applyNumberFormat="1" applyFont="1" applyFill="1" applyBorder="1" applyAlignment="1" applyProtection="1">
      <alignment horizontal="left" vertical="center"/>
      <protection hidden="1"/>
    </xf>
    <xf numFmtId="164" fontId="8" fillId="2" borderId="2" xfId="1" applyNumberFormat="1" applyFont="1" applyFill="1" applyBorder="1"/>
    <xf numFmtId="0" fontId="1" fillId="2" borderId="0" xfId="1" applyFill="1" applyAlignment="1">
      <alignment horizontal="left" vertical="top"/>
    </xf>
    <xf numFmtId="169" fontId="2" fillId="2" borderId="8" xfId="1" applyNumberFormat="1" applyFont="1" applyFill="1" applyBorder="1" applyAlignment="1" applyProtection="1">
      <alignment wrapText="1"/>
      <protection hidden="1"/>
    </xf>
    <xf numFmtId="166" fontId="6" fillId="2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3" applyNumberFormat="1" applyFont="1" applyFill="1" applyBorder="1" applyAlignment="1" applyProtection="1">
      <alignment horizontal="left" vertical="center" wrapText="1"/>
      <protection hidden="1"/>
    </xf>
    <xf numFmtId="0" fontId="3" fillId="0" borderId="3" xfId="3" applyNumberFormat="1" applyFont="1" applyFill="1" applyBorder="1" applyAlignment="1" applyProtection="1">
      <alignment horizontal="left" vertical="center" wrapText="1"/>
      <protection hidden="1"/>
    </xf>
    <xf numFmtId="166" fontId="5" fillId="2" borderId="2" xfId="1" applyNumberFormat="1" applyFont="1" applyFill="1" applyBorder="1" applyAlignment="1" applyProtection="1">
      <alignment horizontal="right" vertical="center"/>
      <protection hidden="1"/>
    </xf>
    <xf numFmtId="165" fontId="5" fillId="2" borderId="2" xfId="1" applyNumberFormat="1" applyFont="1" applyFill="1" applyBorder="1" applyAlignment="1" applyProtection="1">
      <alignment horizontal="right" vertical="center"/>
      <protection hidden="1"/>
    </xf>
    <xf numFmtId="0" fontId="5" fillId="2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9" fontId="3" fillId="2" borderId="13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3" xfId="1" applyNumberFormat="1" applyFont="1" applyFill="1" applyBorder="1" applyAlignment="1" applyProtection="1">
      <alignment horizontal="right" vertical="center"/>
      <protection hidden="1"/>
    </xf>
    <xf numFmtId="166" fontId="3" fillId="2" borderId="13" xfId="1" applyNumberFormat="1" applyFont="1" applyFill="1" applyBorder="1" applyAlignment="1" applyProtection="1">
      <alignment horizontal="right" vertical="center"/>
      <protection hidden="1"/>
    </xf>
    <xf numFmtId="165" fontId="3" fillId="2" borderId="13" xfId="1" applyNumberFormat="1" applyFont="1" applyFill="1" applyBorder="1" applyAlignment="1" applyProtection="1">
      <alignment horizontal="right" vertical="center"/>
      <protection hidden="1"/>
    </xf>
    <xf numFmtId="0" fontId="3" fillId="2" borderId="13" xfId="1" applyNumberFormat="1" applyFont="1" applyFill="1" applyBorder="1" applyAlignment="1" applyProtection="1">
      <alignment horizontal="right" vertical="center"/>
      <protection hidden="1"/>
    </xf>
    <xf numFmtId="49" fontId="7" fillId="2" borderId="2" xfId="1" applyNumberFormat="1" applyFont="1" applyFill="1" applyBorder="1" applyAlignment="1">
      <alignment vertical="center"/>
    </xf>
    <xf numFmtId="0" fontId="1" fillId="2" borderId="2" xfId="1" applyFill="1" applyBorder="1" applyAlignment="1">
      <alignment vertical="center"/>
    </xf>
    <xf numFmtId="169" fontId="2" fillId="2" borderId="8" xfId="1" applyNumberFormat="1" applyFont="1" applyFill="1" applyBorder="1" applyAlignment="1" applyProtection="1">
      <alignment wrapText="1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166" fontId="6" fillId="2" borderId="2" xfId="1" applyNumberFormat="1" applyFont="1" applyFill="1" applyBorder="1" applyAlignment="1" applyProtection="1">
      <alignment horizontal="right" vertical="center"/>
      <protection hidden="1"/>
    </xf>
    <xf numFmtId="169" fontId="3" fillId="2" borderId="8" xfId="1" applyNumberFormat="1" applyFont="1" applyFill="1" applyBorder="1" applyAlignment="1" applyProtection="1">
      <alignment wrapText="1"/>
      <protection hidden="1"/>
    </xf>
    <xf numFmtId="166" fontId="6" fillId="2" borderId="2" xfId="1" applyNumberFormat="1" applyFont="1" applyFill="1" applyBorder="1" applyAlignment="1" applyProtection="1">
      <alignment horizontal="right" vertical="center"/>
      <protection hidden="1"/>
    </xf>
    <xf numFmtId="169" fontId="3" fillId="2" borderId="8" xfId="1" applyNumberFormat="1" applyFont="1" applyFill="1" applyBorder="1" applyAlignment="1" applyProtection="1">
      <alignment wrapText="1"/>
      <protection hidden="1"/>
    </xf>
    <xf numFmtId="0" fontId="9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9" fontId="2" fillId="2" borderId="8" xfId="1" applyNumberFormat="1" applyFont="1" applyFill="1" applyBorder="1" applyAlignment="1" applyProtection="1">
      <alignment wrapText="1"/>
      <protection hidden="1"/>
    </xf>
    <xf numFmtId="166" fontId="6" fillId="2" borderId="2" xfId="1" applyNumberFormat="1" applyFont="1" applyFill="1" applyBorder="1" applyAlignment="1" applyProtection="1">
      <alignment horizontal="right" vertical="center"/>
      <protection hidden="1"/>
    </xf>
    <xf numFmtId="169" fontId="2" fillId="2" borderId="2" xfId="1" applyNumberFormat="1" applyFont="1" applyFill="1" applyBorder="1" applyAlignment="1" applyProtection="1">
      <alignment wrapText="1"/>
      <protection hidden="1"/>
    </xf>
    <xf numFmtId="169" fontId="2" fillId="2" borderId="13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13" xfId="1" applyNumberFormat="1" applyFont="1" applyFill="1" applyBorder="1" applyAlignment="1" applyProtection="1">
      <protection hidden="1"/>
    </xf>
    <xf numFmtId="166" fontId="2" fillId="2" borderId="2" xfId="1" applyNumberFormat="1" applyFont="1" applyFill="1" applyBorder="1" applyAlignment="1" applyProtection="1">
      <alignment horizontal="right" vertical="center"/>
      <protection hidden="1"/>
    </xf>
    <xf numFmtId="169" fontId="3" fillId="2" borderId="2" xfId="1" applyNumberFormat="1" applyFont="1" applyFill="1" applyBorder="1" applyAlignment="1" applyProtection="1">
      <alignment wrapText="1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70" fontId="2" fillId="2" borderId="13" xfId="1" applyNumberFormat="1" applyFont="1" applyFill="1" applyBorder="1" applyAlignment="1" applyProtection="1"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9" fontId="3" fillId="2" borderId="8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169" fontId="2" fillId="2" borderId="6" xfId="1" applyNumberFormat="1" applyFont="1" applyFill="1" applyBorder="1" applyAlignment="1" applyProtection="1">
      <alignment wrapText="1"/>
      <protection hidden="1"/>
    </xf>
    <xf numFmtId="170" fontId="2" fillId="2" borderId="8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166" fontId="2" fillId="2" borderId="3" xfId="1" applyNumberFormat="1" applyFont="1" applyFill="1" applyBorder="1" applyAlignment="1" applyProtection="1">
      <alignment horizontal="right" vertical="center"/>
      <protection hidden="1"/>
    </xf>
    <xf numFmtId="166" fontId="2" fillId="2" borderId="14" xfId="1" applyNumberFormat="1" applyFont="1" applyFill="1" applyBorder="1" applyAlignment="1" applyProtection="1">
      <alignment horizontal="right" vertical="center"/>
      <protection hidden="1"/>
    </xf>
    <xf numFmtId="166" fontId="2" fillId="2" borderId="4" xfId="1" applyNumberFormat="1" applyFont="1" applyFill="1" applyBorder="1" applyAlignment="1" applyProtection="1">
      <alignment horizontal="right" vertical="center"/>
      <protection hidden="1"/>
    </xf>
    <xf numFmtId="170" fontId="2" fillId="2" borderId="3" xfId="1" applyNumberFormat="1" applyFont="1" applyFill="1" applyBorder="1" applyAlignment="1" applyProtection="1">
      <protection hidden="1"/>
    </xf>
    <xf numFmtId="170" fontId="2" fillId="2" borderId="14" xfId="1" applyNumberFormat="1" applyFont="1" applyFill="1" applyBorder="1" applyAlignment="1" applyProtection="1">
      <protection hidden="1"/>
    </xf>
    <xf numFmtId="170" fontId="2" fillId="2" borderId="4" xfId="1" applyNumberFormat="1" applyFont="1" applyFill="1" applyBorder="1" applyAlignment="1" applyProtection="1">
      <protection hidden="1"/>
    </xf>
    <xf numFmtId="0" fontId="1" fillId="2" borderId="0" xfId="1" applyFill="1" applyAlignment="1">
      <alignment horizontal="center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0"/>
  <sheetViews>
    <sheetView showGridLines="0" tabSelected="1" topLeftCell="O1" workbookViewId="0">
      <selection activeCell="AI2" sqref="AI2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5.28515625" style="29" customWidth="1"/>
    <col min="16" max="16" width="5.42578125" style="1" customWidth="1"/>
    <col min="17" max="17" width="4.85546875" style="1" customWidth="1"/>
    <col min="18" max="18" width="4.42578125" style="1" customWidth="1"/>
    <col min="19" max="19" width="0" style="1" hidden="1" customWidth="1"/>
    <col min="20" max="20" width="16.42578125" style="1" customWidth="1"/>
    <col min="21" max="21" width="4.5703125" style="1" customWidth="1"/>
    <col min="22" max="23" width="0" style="1" hidden="1" customWidth="1"/>
    <col min="24" max="24" width="10.140625" style="1" customWidth="1"/>
    <col min="25" max="29" width="0" style="1" hidden="1" customWidth="1"/>
    <col min="30" max="30" width="10.28515625" style="1" customWidth="1"/>
    <col min="31" max="31" width="0" style="1" hidden="1" customWidth="1"/>
    <col min="32" max="32" width="10.140625" style="1" customWidth="1"/>
    <col min="33" max="256" width="9.140625" style="1" customWidth="1"/>
    <col min="257" max="16384" width="9.140625" style="1"/>
  </cols>
  <sheetData>
    <row r="1" spans="1:38" ht="15.75" customHeight="1" x14ac:dyDescent="0.2">
      <c r="AD1" s="140" t="s">
        <v>107</v>
      </c>
      <c r="AE1" s="140"/>
      <c r="AF1" s="140"/>
      <c r="AG1" s="20"/>
    </row>
    <row r="2" spans="1:38" ht="159" customHeight="1" x14ac:dyDescent="0.2">
      <c r="U2" s="140" t="s">
        <v>126</v>
      </c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20"/>
      <c r="AH2" s="20"/>
      <c r="AI2" s="20"/>
      <c r="AJ2" s="20"/>
    </row>
    <row r="3" spans="1:38" ht="9" customHeight="1" x14ac:dyDescent="0.2"/>
    <row r="4" spans="1:38" ht="42.75" customHeight="1" x14ac:dyDescent="0.2">
      <c r="O4" s="139" t="s">
        <v>84</v>
      </c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</row>
    <row r="6" spans="1:38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0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8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0"/>
      <c r="P7" s="4"/>
      <c r="Q7" s="4"/>
      <c r="R7" s="4"/>
      <c r="S7" s="4"/>
      <c r="T7" s="4"/>
      <c r="U7" s="4"/>
      <c r="V7" s="4"/>
      <c r="W7" s="4"/>
      <c r="Y7" s="21"/>
      <c r="Z7" s="19"/>
      <c r="AA7" s="19"/>
      <c r="AB7" s="3"/>
      <c r="AC7" s="2"/>
      <c r="AD7" s="2"/>
      <c r="AE7" s="2"/>
      <c r="AF7" s="19" t="s">
        <v>83</v>
      </c>
    </row>
    <row r="8" spans="1:38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53" t="s">
        <v>82</v>
      </c>
      <c r="P8" s="156" t="s">
        <v>81</v>
      </c>
      <c r="Q8" s="153" t="s">
        <v>80</v>
      </c>
      <c r="R8" s="153" t="s">
        <v>79</v>
      </c>
      <c r="S8" s="17"/>
      <c r="T8" s="153" t="s">
        <v>78</v>
      </c>
      <c r="U8" s="153" t="s">
        <v>77</v>
      </c>
      <c r="V8" s="17" t="s">
        <v>5</v>
      </c>
      <c r="W8" s="18" t="s">
        <v>76</v>
      </c>
      <c r="X8" s="150" t="s">
        <v>75</v>
      </c>
      <c r="Y8" s="151"/>
      <c r="Z8" s="151"/>
      <c r="AA8" s="151"/>
      <c r="AB8" s="151"/>
      <c r="AC8" s="151"/>
      <c r="AD8" s="151"/>
      <c r="AE8" s="151"/>
      <c r="AF8" s="152"/>
    </row>
    <row r="9" spans="1:38" ht="409.6" hidden="1" customHeight="1" x14ac:dyDescent="0.2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4"/>
      <c r="P9" s="157"/>
      <c r="Q9" s="154"/>
      <c r="R9" s="154"/>
      <c r="S9" s="12"/>
      <c r="T9" s="154"/>
      <c r="U9" s="154"/>
      <c r="V9" s="12"/>
      <c r="W9" s="13"/>
      <c r="X9" s="16"/>
      <c r="Y9" s="16"/>
      <c r="Z9" s="16"/>
      <c r="AA9" s="16"/>
      <c r="AB9" s="16"/>
      <c r="AC9" s="16"/>
      <c r="AD9" s="22"/>
      <c r="AE9" s="23"/>
      <c r="AF9" s="24"/>
    </row>
    <row r="10" spans="1:38" ht="26.25" customHeight="1" x14ac:dyDescent="0.2">
      <c r="A10" s="3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5"/>
      <c r="P10" s="158"/>
      <c r="Q10" s="155"/>
      <c r="R10" s="155"/>
      <c r="S10" s="27"/>
      <c r="T10" s="155"/>
      <c r="U10" s="155"/>
      <c r="V10" s="14"/>
      <c r="W10" s="13"/>
      <c r="X10" s="28" t="s">
        <v>85</v>
      </c>
      <c r="Y10" s="16"/>
      <c r="Z10" s="16"/>
      <c r="AA10" s="16"/>
      <c r="AB10" s="16"/>
      <c r="AC10" s="16"/>
      <c r="AD10" s="28" t="s">
        <v>99</v>
      </c>
      <c r="AE10" s="23"/>
      <c r="AF10" s="28" t="s">
        <v>100</v>
      </c>
    </row>
    <row r="11" spans="1:38" ht="47.25" x14ac:dyDescent="0.25">
      <c r="A11" s="10"/>
      <c r="B11" s="176" t="s">
        <v>74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9">
        <v>9999</v>
      </c>
      <c r="N11" s="8"/>
      <c r="O11" s="34" t="s">
        <v>93</v>
      </c>
      <c r="P11" s="36" t="s">
        <v>97</v>
      </c>
      <c r="Q11" s="35">
        <v>0</v>
      </c>
      <c r="R11" s="35">
        <v>0</v>
      </c>
      <c r="S11" s="7">
        <v>9999</v>
      </c>
      <c r="T11" s="31" t="s">
        <v>5</v>
      </c>
      <c r="U11" s="33" t="s">
        <v>5</v>
      </c>
      <c r="V11" s="17">
        <v>0</v>
      </c>
      <c r="W11" s="11"/>
      <c r="X11" s="5">
        <f>X12+X42+X50+X56+X65+X90+X108+X120+X114+X85</f>
        <v>16447.2</v>
      </c>
      <c r="Y11" s="177"/>
      <c r="Z11" s="177"/>
      <c r="AA11" s="177"/>
      <c r="AB11" s="25" t="s">
        <v>9</v>
      </c>
      <c r="AC11" s="26"/>
      <c r="AD11" s="5">
        <f>AD12+AD42+AD50+AD56+AD65+AD90+AD108+AD120+AD114</f>
        <v>22800.499999999996</v>
      </c>
      <c r="AE11" s="5">
        <f>AE12+AE42+AE50+AE56+AE65+AE90+AE108+AE120</f>
        <v>6131.9600000000009</v>
      </c>
      <c r="AF11" s="5">
        <f>AF12+AF42+AF50+AF56+AF65+AF90+AF108+AF120</f>
        <v>6240.8099999999995</v>
      </c>
    </row>
    <row r="12" spans="1:38" s="51" customFormat="1" ht="31.5" x14ac:dyDescent="0.25">
      <c r="A12" s="37"/>
      <c r="B12" s="144" t="s">
        <v>73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38">
        <v>113</v>
      </c>
      <c r="N12" s="39"/>
      <c r="O12" s="40" t="s">
        <v>73</v>
      </c>
      <c r="P12" s="41">
        <v>211</v>
      </c>
      <c r="Q12" s="42">
        <v>1</v>
      </c>
      <c r="R12" s="42">
        <v>0</v>
      </c>
      <c r="S12" s="43">
        <v>113</v>
      </c>
      <c r="T12" s="44" t="s">
        <v>5</v>
      </c>
      <c r="U12" s="45" t="s">
        <v>5</v>
      </c>
      <c r="V12" s="46">
        <v>0</v>
      </c>
      <c r="W12" s="47"/>
      <c r="X12" s="48">
        <f>X13+X18+X32+X37</f>
        <v>4289.1000000000004</v>
      </c>
      <c r="Y12" s="147"/>
      <c r="Z12" s="147"/>
      <c r="AA12" s="147"/>
      <c r="AB12" s="49"/>
      <c r="AC12" s="50"/>
      <c r="AD12" s="48">
        <f>AD13+AD18+AD32+AD37</f>
        <v>4455.1000000000004</v>
      </c>
      <c r="AE12" s="48">
        <f>AE13+AE18+AE32+AE37</f>
        <v>2365.96</v>
      </c>
      <c r="AF12" s="48">
        <f>AF13+AF18+AF32+AF37+AF114</f>
        <v>3553.7</v>
      </c>
    </row>
    <row r="13" spans="1:38" s="51" customFormat="1" ht="63" x14ac:dyDescent="0.25">
      <c r="A13" s="37"/>
      <c r="B13" s="143" t="s">
        <v>72</v>
      </c>
      <c r="C13" s="143"/>
      <c r="D13" s="143"/>
      <c r="E13" s="144"/>
      <c r="F13" s="144"/>
      <c r="G13" s="144"/>
      <c r="H13" s="144"/>
      <c r="I13" s="144"/>
      <c r="J13" s="144"/>
      <c r="K13" s="144"/>
      <c r="L13" s="144"/>
      <c r="M13" s="38">
        <v>102</v>
      </c>
      <c r="N13" s="39"/>
      <c r="O13" s="40" t="s">
        <v>72</v>
      </c>
      <c r="P13" s="41">
        <v>211</v>
      </c>
      <c r="Q13" s="42">
        <v>1</v>
      </c>
      <c r="R13" s="42">
        <v>2</v>
      </c>
      <c r="S13" s="43">
        <v>102</v>
      </c>
      <c r="T13" s="44" t="s">
        <v>5</v>
      </c>
      <c r="U13" s="45" t="s">
        <v>5</v>
      </c>
      <c r="V13" s="46">
        <v>0</v>
      </c>
      <c r="W13" s="47"/>
      <c r="X13" s="48">
        <f>X14</f>
        <v>769.1</v>
      </c>
      <c r="Y13" s="147"/>
      <c r="Z13" s="147"/>
      <c r="AA13" s="147"/>
      <c r="AB13" s="49"/>
      <c r="AC13" s="50"/>
      <c r="AD13" s="48">
        <f t="shared" ref="AD13:AF16" si="0">AD14</f>
        <v>769.1</v>
      </c>
      <c r="AE13" s="48">
        <f t="shared" si="0"/>
        <v>718.29</v>
      </c>
      <c r="AF13" s="48">
        <f t="shared" si="0"/>
        <v>769.1</v>
      </c>
    </row>
    <row r="14" spans="1:38" s="51" customFormat="1" ht="31.5" x14ac:dyDescent="0.25">
      <c r="A14" s="37"/>
      <c r="B14" s="52"/>
      <c r="C14" s="53"/>
      <c r="D14" s="54"/>
      <c r="E14" s="162" t="s">
        <v>8</v>
      </c>
      <c r="F14" s="162"/>
      <c r="G14" s="162"/>
      <c r="H14" s="162"/>
      <c r="I14" s="163"/>
      <c r="J14" s="163"/>
      <c r="K14" s="163"/>
      <c r="L14" s="163"/>
      <c r="M14" s="38">
        <v>102</v>
      </c>
      <c r="N14" s="39"/>
      <c r="O14" s="55" t="s">
        <v>7</v>
      </c>
      <c r="P14" s="56">
        <v>211</v>
      </c>
      <c r="Q14" s="57">
        <v>1</v>
      </c>
      <c r="R14" s="57">
        <v>2</v>
      </c>
      <c r="S14" s="57">
        <v>102</v>
      </c>
      <c r="T14" s="32" t="s">
        <v>6</v>
      </c>
      <c r="U14" s="58" t="s">
        <v>5</v>
      </c>
      <c r="V14" s="32" t="s">
        <v>2</v>
      </c>
      <c r="W14" s="58"/>
      <c r="X14" s="59">
        <f>X15</f>
        <v>769.1</v>
      </c>
      <c r="Y14" s="147"/>
      <c r="Z14" s="147"/>
      <c r="AA14" s="147"/>
      <c r="AB14" s="49"/>
      <c r="AC14" s="50"/>
      <c r="AD14" s="59">
        <f t="shared" si="0"/>
        <v>769.1</v>
      </c>
      <c r="AE14" s="59">
        <f t="shared" si="0"/>
        <v>718.29</v>
      </c>
      <c r="AF14" s="59">
        <f t="shared" si="0"/>
        <v>769.1</v>
      </c>
    </row>
    <row r="15" spans="1:38" s="51" customFormat="1" ht="15.75" x14ac:dyDescent="0.25">
      <c r="A15" s="37"/>
      <c r="B15" s="60"/>
      <c r="C15" s="61"/>
      <c r="D15" s="61"/>
      <c r="E15" s="62"/>
      <c r="F15" s="62"/>
      <c r="G15" s="62"/>
      <c r="H15" s="63"/>
      <c r="I15" s="159" t="s">
        <v>71</v>
      </c>
      <c r="J15" s="159"/>
      <c r="K15" s="159"/>
      <c r="L15" s="159"/>
      <c r="M15" s="38">
        <v>102</v>
      </c>
      <c r="N15" s="39"/>
      <c r="O15" s="55" t="s">
        <v>70</v>
      </c>
      <c r="P15" s="56">
        <v>211</v>
      </c>
      <c r="Q15" s="57">
        <v>1</v>
      </c>
      <c r="R15" s="57">
        <v>2</v>
      </c>
      <c r="S15" s="57">
        <v>102</v>
      </c>
      <c r="T15" s="32" t="s">
        <v>69</v>
      </c>
      <c r="U15" s="58" t="s">
        <v>5</v>
      </c>
      <c r="V15" s="32" t="s">
        <v>2</v>
      </c>
      <c r="W15" s="58"/>
      <c r="X15" s="59">
        <f>X16</f>
        <v>769.1</v>
      </c>
      <c r="Y15" s="147"/>
      <c r="Z15" s="147"/>
      <c r="AA15" s="147"/>
      <c r="AB15" s="49"/>
      <c r="AC15" s="50"/>
      <c r="AD15" s="59">
        <f t="shared" si="0"/>
        <v>769.1</v>
      </c>
      <c r="AE15" s="59">
        <f t="shared" si="0"/>
        <v>718.29</v>
      </c>
      <c r="AF15" s="59">
        <f t="shared" si="0"/>
        <v>769.1</v>
      </c>
      <c r="AI15" s="175"/>
      <c r="AJ15" s="175"/>
      <c r="AK15" s="175"/>
      <c r="AL15" s="175"/>
    </row>
    <row r="16" spans="1:38" s="51" customFormat="1" ht="94.5" x14ac:dyDescent="0.25">
      <c r="A16" s="37"/>
      <c r="B16" s="160">
        <v>100</v>
      </c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38">
        <v>102</v>
      </c>
      <c r="N16" s="39"/>
      <c r="O16" s="64" t="s">
        <v>21</v>
      </c>
      <c r="P16" s="65">
        <v>211</v>
      </c>
      <c r="Q16" s="43">
        <v>1</v>
      </c>
      <c r="R16" s="43">
        <v>2</v>
      </c>
      <c r="S16" s="43">
        <v>102</v>
      </c>
      <c r="T16" s="46" t="s">
        <v>69</v>
      </c>
      <c r="U16" s="47">
        <v>100</v>
      </c>
      <c r="V16" s="46" t="s">
        <v>2</v>
      </c>
      <c r="W16" s="47"/>
      <c r="X16" s="66">
        <f>X17</f>
        <v>769.1</v>
      </c>
      <c r="Y16" s="149"/>
      <c r="Z16" s="149"/>
      <c r="AA16" s="149"/>
      <c r="AB16" s="49"/>
      <c r="AC16" s="50"/>
      <c r="AD16" s="66">
        <f t="shared" si="0"/>
        <v>769.1</v>
      </c>
      <c r="AE16" s="66">
        <f t="shared" si="0"/>
        <v>718.29</v>
      </c>
      <c r="AF16" s="66">
        <f t="shared" si="0"/>
        <v>769.1</v>
      </c>
    </row>
    <row r="17" spans="1:32" s="51" customFormat="1" ht="31.5" x14ac:dyDescent="0.25">
      <c r="A17" s="37"/>
      <c r="B17" s="148">
        <v>120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38">
        <v>102</v>
      </c>
      <c r="N17" s="39"/>
      <c r="O17" s="64" t="s">
        <v>47</v>
      </c>
      <c r="P17" s="65">
        <v>211</v>
      </c>
      <c r="Q17" s="43">
        <v>1</v>
      </c>
      <c r="R17" s="43">
        <v>2</v>
      </c>
      <c r="S17" s="43">
        <v>102</v>
      </c>
      <c r="T17" s="46" t="s">
        <v>69</v>
      </c>
      <c r="U17" s="47">
        <v>120</v>
      </c>
      <c r="V17" s="46" t="s">
        <v>2</v>
      </c>
      <c r="W17" s="47"/>
      <c r="X17" s="66">
        <v>769.1</v>
      </c>
      <c r="Y17" s="149"/>
      <c r="Z17" s="149"/>
      <c r="AA17" s="149"/>
      <c r="AB17" s="49"/>
      <c r="AC17" s="50"/>
      <c r="AD17" s="66">
        <v>769.1</v>
      </c>
      <c r="AE17" s="66">
        <v>718.29</v>
      </c>
      <c r="AF17" s="66">
        <v>769.1</v>
      </c>
    </row>
    <row r="18" spans="1:32" s="51" customFormat="1" ht="92.25" customHeight="1" x14ac:dyDescent="0.25">
      <c r="A18" s="37"/>
      <c r="B18" s="164" t="s">
        <v>68</v>
      </c>
      <c r="C18" s="164"/>
      <c r="D18" s="164"/>
      <c r="E18" s="141"/>
      <c r="F18" s="141"/>
      <c r="G18" s="141"/>
      <c r="H18" s="141"/>
      <c r="I18" s="141"/>
      <c r="J18" s="141"/>
      <c r="K18" s="141"/>
      <c r="L18" s="141"/>
      <c r="M18" s="38">
        <v>104</v>
      </c>
      <c r="N18" s="39"/>
      <c r="O18" s="40" t="s">
        <v>68</v>
      </c>
      <c r="P18" s="41">
        <v>211</v>
      </c>
      <c r="Q18" s="42">
        <v>1</v>
      </c>
      <c r="R18" s="42">
        <v>4</v>
      </c>
      <c r="S18" s="43">
        <v>104</v>
      </c>
      <c r="T18" s="44" t="s">
        <v>5</v>
      </c>
      <c r="U18" s="45" t="s">
        <v>5</v>
      </c>
      <c r="V18" s="46">
        <v>0</v>
      </c>
      <c r="W18" s="47"/>
      <c r="X18" s="48">
        <f>X20+X23</f>
        <v>3439.7</v>
      </c>
      <c r="Y18" s="147"/>
      <c r="Z18" s="147"/>
      <c r="AA18" s="147"/>
      <c r="AB18" s="49"/>
      <c r="AC18" s="50"/>
      <c r="AD18" s="48">
        <f>AD20+AD23</f>
        <v>3659.7</v>
      </c>
      <c r="AE18" s="48">
        <f>AE19+AE23</f>
        <v>1502.2099999999998</v>
      </c>
      <c r="AF18" s="48">
        <f>AF19+AF23+AF20</f>
        <v>2758.2999999999997</v>
      </c>
    </row>
    <row r="19" spans="1:32" s="51" customFormat="1" ht="15.75" hidden="1" x14ac:dyDescent="0.25">
      <c r="A19" s="37"/>
      <c r="B19" s="52"/>
      <c r="C19" s="53"/>
      <c r="D19" s="54"/>
      <c r="E19" s="166" t="s">
        <v>67</v>
      </c>
      <c r="F19" s="167"/>
      <c r="G19" s="167"/>
      <c r="H19" s="167"/>
      <c r="I19" s="167"/>
      <c r="J19" s="167"/>
      <c r="K19" s="167"/>
      <c r="L19" s="168"/>
      <c r="M19" s="38">
        <v>104</v>
      </c>
      <c r="N19" s="39"/>
      <c r="O19" s="116"/>
      <c r="P19" s="56"/>
      <c r="Q19" s="57">
        <v>0</v>
      </c>
      <c r="R19" s="57">
        <v>0</v>
      </c>
      <c r="S19" s="57">
        <v>104</v>
      </c>
      <c r="T19" s="32">
        <v>0</v>
      </c>
      <c r="U19" s="58" t="s">
        <v>5</v>
      </c>
      <c r="V19" s="32" t="s">
        <v>2</v>
      </c>
      <c r="W19" s="58"/>
      <c r="X19" s="59">
        <v>0</v>
      </c>
      <c r="Y19" s="169"/>
      <c r="Z19" s="170"/>
      <c r="AA19" s="171"/>
      <c r="AB19" s="49"/>
      <c r="AC19" s="50"/>
      <c r="AD19" s="59">
        <v>0</v>
      </c>
      <c r="AE19" s="59">
        <f>AE20</f>
        <v>0.1</v>
      </c>
      <c r="AF19" s="59">
        <v>0</v>
      </c>
    </row>
    <row r="20" spans="1:32" s="51" customFormat="1" ht="36" customHeight="1" x14ac:dyDescent="0.25">
      <c r="A20" s="37"/>
      <c r="B20" s="60"/>
      <c r="C20" s="61"/>
      <c r="D20" s="61"/>
      <c r="E20" s="67"/>
      <c r="F20" s="67"/>
      <c r="G20" s="62"/>
      <c r="H20" s="63"/>
      <c r="I20" s="172" t="s">
        <v>66</v>
      </c>
      <c r="J20" s="173"/>
      <c r="K20" s="173"/>
      <c r="L20" s="174"/>
      <c r="M20" s="38">
        <v>104</v>
      </c>
      <c r="N20" s="39"/>
      <c r="O20" s="117" t="s">
        <v>110</v>
      </c>
      <c r="P20" s="56">
        <v>211</v>
      </c>
      <c r="Q20" s="57">
        <v>1</v>
      </c>
      <c r="R20" s="57">
        <v>4</v>
      </c>
      <c r="S20" s="57">
        <v>104</v>
      </c>
      <c r="T20" s="32" t="s">
        <v>109</v>
      </c>
      <c r="U20" s="58" t="s">
        <v>5</v>
      </c>
      <c r="V20" s="32" t="s">
        <v>2</v>
      </c>
      <c r="W20" s="58"/>
      <c r="X20" s="59">
        <f>X21</f>
        <v>0.1</v>
      </c>
      <c r="Y20" s="169"/>
      <c r="Z20" s="170"/>
      <c r="AA20" s="171"/>
      <c r="AB20" s="49"/>
      <c r="AC20" s="50"/>
      <c r="AD20" s="59">
        <f t="shared" ref="AD20:AF21" si="1">AD21</f>
        <v>0.1</v>
      </c>
      <c r="AE20" s="59">
        <f t="shared" si="1"/>
        <v>0.1</v>
      </c>
      <c r="AF20" s="59">
        <f t="shared" si="1"/>
        <v>0.1</v>
      </c>
    </row>
    <row r="21" spans="1:32" s="51" customFormat="1" ht="31.5" x14ac:dyDescent="0.25">
      <c r="A21" s="37"/>
      <c r="B21" s="160">
        <v>200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38">
        <v>104</v>
      </c>
      <c r="N21" s="39"/>
      <c r="O21" s="55" t="s">
        <v>86</v>
      </c>
      <c r="P21" s="65">
        <v>211</v>
      </c>
      <c r="Q21" s="43">
        <v>1</v>
      </c>
      <c r="R21" s="43">
        <v>4</v>
      </c>
      <c r="S21" s="43">
        <v>104</v>
      </c>
      <c r="T21" s="32" t="s">
        <v>109</v>
      </c>
      <c r="U21" s="47">
        <v>200</v>
      </c>
      <c r="V21" s="46" t="s">
        <v>2</v>
      </c>
      <c r="W21" s="47"/>
      <c r="X21" s="66">
        <f>X22</f>
        <v>0.1</v>
      </c>
      <c r="Y21" s="149"/>
      <c r="Z21" s="149"/>
      <c r="AA21" s="149"/>
      <c r="AB21" s="49"/>
      <c r="AC21" s="50"/>
      <c r="AD21" s="66">
        <f t="shared" si="1"/>
        <v>0.1</v>
      </c>
      <c r="AE21" s="66">
        <f t="shared" si="1"/>
        <v>0.1</v>
      </c>
      <c r="AF21" s="66">
        <f t="shared" si="1"/>
        <v>0.1</v>
      </c>
    </row>
    <row r="22" spans="1:32" s="51" customFormat="1" ht="47.25" x14ac:dyDescent="0.25">
      <c r="A22" s="37"/>
      <c r="B22" s="148">
        <v>240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38">
        <v>104</v>
      </c>
      <c r="N22" s="39"/>
      <c r="O22" s="64" t="s">
        <v>4</v>
      </c>
      <c r="P22" s="65">
        <v>211</v>
      </c>
      <c r="Q22" s="43">
        <v>1</v>
      </c>
      <c r="R22" s="43">
        <v>4</v>
      </c>
      <c r="S22" s="43">
        <v>104</v>
      </c>
      <c r="T22" s="32" t="s">
        <v>90</v>
      </c>
      <c r="U22" s="47">
        <v>240</v>
      </c>
      <c r="V22" s="46" t="s">
        <v>2</v>
      </c>
      <c r="W22" s="47"/>
      <c r="X22" s="66">
        <v>0.1</v>
      </c>
      <c r="Y22" s="149"/>
      <c r="Z22" s="149"/>
      <c r="AA22" s="149"/>
      <c r="AB22" s="49"/>
      <c r="AC22" s="50"/>
      <c r="AD22" s="66">
        <v>0.1</v>
      </c>
      <c r="AE22" s="66">
        <v>0.1</v>
      </c>
      <c r="AF22" s="66">
        <v>0.1</v>
      </c>
    </row>
    <row r="23" spans="1:32" s="51" customFormat="1" ht="31.5" x14ac:dyDescent="0.25">
      <c r="A23" s="37"/>
      <c r="B23" s="52"/>
      <c r="C23" s="53"/>
      <c r="D23" s="54"/>
      <c r="E23" s="162" t="s">
        <v>8</v>
      </c>
      <c r="F23" s="162"/>
      <c r="G23" s="162"/>
      <c r="H23" s="162"/>
      <c r="I23" s="163"/>
      <c r="J23" s="163"/>
      <c r="K23" s="163"/>
      <c r="L23" s="163"/>
      <c r="M23" s="38">
        <v>104</v>
      </c>
      <c r="N23" s="39"/>
      <c r="O23" s="55" t="s">
        <v>7</v>
      </c>
      <c r="P23" s="56">
        <v>211</v>
      </c>
      <c r="Q23" s="57">
        <v>1</v>
      </c>
      <c r="R23" s="57">
        <v>4</v>
      </c>
      <c r="S23" s="57">
        <v>104</v>
      </c>
      <c r="T23" s="32" t="s">
        <v>6</v>
      </c>
      <c r="U23" s="58" t="s">
        <v>5</v>
      </c>
      <c r="V23" s="32" t="s">
        <v>2</v>
      </c>
      <c r="W23" s="58"/>
      <c r="X23" s="59">
        <f>X24+X27</f>
        <v>3439.6</v>
      </c>
      <c r="Y23" s="147"/>
      <c r="Z23" s="147"/>
      <c r="AA23" s="147"/>
      <c r="AB23" s="49"/>
      <c r="AC23" s="50"/>
      <c r="AD23" s="59">
        <f t="shared" ref="AD23:AF23" si="2">AD24+AD27</f>
        <v>3659.6</v>
      </c>
      <c r="AE23" s="59">
        <f t="shared" si="2"/>
        <v>1502.11</v>
      </c>
      <c r="AF23" s="59">
        <f t="shared" si="2"/>
        <v>2758.2</v>
      </c>
    </row>
    <row r="24" spans="1:32" s="51" customFormat="1" ht="31.5" x14ac:dyDescent="0.25">
      <c r="A24" s="37"/>
      <c r="B24" s="60"/>
      <c r="C24" s="61"/>
      <c r="D24" s="61"/>
      <c r="E24" s="62"/>
      <c r="F24" s="62"/>
      <c r="G24" s="62"/>
      <c r="H24" s="63"/>
      <c r="I24" s="159" t="s">
        <v>65</v>
      </c>
      <c r="J24" s="159"/>
      <c r="K24" s="159"/>
      <c r="L24" s="159"/>
      <c r="M24" s="38">
        <v>104</v>
      </c>
      <c r="N24" s="39"/>
      <c r="O24" s="55" t="s">
        <v>64</v>
      </c>
      <c r="P24" s="56">
        <v>211</v>
      </c>
      <c r="Q24" s="57">
        <v>1</v>
      </c>
      <c r="R24" s="57">
        <v>4</v>
      </c>
      <c r="S24" s="57">
        <v>104</v>
      </c>
      <c r="T24" s="32" t="s">
        <v>63</v>
      </c>
      <c r="U24" s="58" t="s">
        <v>5</v>
      </c>
      <c r="V24" s="32" t="s">
        <v>2</v>
      </c>
      <c r="W24" s="58"/>
      <c r="X24" s="59">
        <f>X25</f>
        <v>2542.6</v>
      </c>
      <c r="Y24" s="147"/>
      <c r="Z24" s="147"/>
      <c r="AA24" s="147"/>
      <c r="AB24" s="49"/>
      <c r="AC24" s="50"/>
      <c r="AD24" s="59">
        <f t="shared" ref="AD24:AF25" si="3">AD25</f>
        <v>2542.6</v>
      </c>
      <c r="AE24" s="59">
        <f t="shared" si="3"/>
        <v>1105.81</v>
      </c>
      <c r="AF24" s="59">
        <f t="shared" si="3"/>
        <v>2542.6</v>
      </c>
    </row>
    <row r="25" spans="1:32" s="51" customFormat="1" ht="94.5" x14ac:dyDescent="0.25">
      <c r="A25" s="37"/>
      <c r="B25" s="160">
        <v>100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38">
        <v>104</v>
      </c>
      <c r="N25" s="39"/>
      <c r="O25" s="64" t="s">
        <v>21</v>
      </c>
      <c r="P25" s="65">
        <v>211</v>
      </c>
      <c r="Q25" s="43">
        <v>1</v>
      </c>
      <c r="R25" s="43">
        <v>4</v>
      </c>
      <c r="S25" s="43">
        <v>104</v>
      </c>
      <c r="T25" s="46" t="s">
        <v>63</v>
      </c>
      <c r="U25" s="47">
        <v>100</v>
      </c>
      <c r="V25" s="46" t="s">
        <v>2</v>
      </c>
      <c r="W25" s="47"/>
      <c r="X25" s="66">
        <f>X26</f>
        <v>2542.6</v>
      </c>
      <c r="Y25" s="149"/>
      <c r="Z25" s="149"/>
      <c r="AA25" s="149"/>
      <c r="AB25" s="49"/>
      <c r="AC25" s="50"/>
      <c r="AD25" s="66">
        <f t="shared" si="3"/>
        <v>2542.6</v>
      </c>
      <c r="AE25" s="66">
        <f t="shared" si="3"/>
        <v>1105.81</v>
      </c>
      <c r="AF25" s="66">
        <f t="shared" si="3"/>
        <v>2542.6</v>
      </c>
    </row>
    <row r="26" spans="1:32" s="51" customFormat="1" ht="31.5" x14ac:dyDescent="0.25">
      <c r="A26" s="37"/>
      <c r="B26" s="148">
        <v>120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38">
        <v>104</v>
      </c>
      <c r="N26" s="39"/>
      <c r="O26" s="64" t="s">
        <v>47</v>
      </c>
      <c r="P26" s="65">
        <v>211</v>
      </c>
      <c r="Q26" s="43">
        <v>1</v>
      </c>
      <c r="R26" s="43">
        <v>4</v>
      </c>
      <c r="S26" s="43">
        <v>104</v>
      </c>
      <c r="T26" s="46" t="s">
        <v>63</v>
      </c>
      <c r="U26" s="47">
        <v>120</v>
      </c>
      <c r="V26" s="46" t="s">
        <v>2</v>
      </c>
      <c r="W26" s="47"/>
      <c r="X26" s="66">
        <v>2542.6</v>
      </c>
      <c r="Y26" s="149"/>
      <c r="Z26" s="149"/>
      <c r="AA26" s="149"/>
      <c r="AB26" s="49"/>
      <c r="AC26" s="50"/>
      <c r="AD26" s="66">
        <v>2542.6</v>
      </c>
      <c r="AE26" s="66">
        <v>1105.81</v>
      </c>
      <c r="AF26" s="66">
        <v>2542.6</v>
      </c>
    </row>
    <row r="27" spans="1:32" s="51" customFormat="1" ht="31.5" x14ac:dyDescent="0.25">
      <c r="A27" s="37"/>
      <c r="B27" s="68"/>
      <c r="C27" s="69"/>
      <c r="D27" s="69"/>
      <c r="E27" s="62"/>
      <c r="F27" s="62"/>
      <c r="G27" s="62"/>
      <c r="H27" s="63"/>
      <c r="I27" s="165" t="s">
        <v>62</v>
      </c>
      <c r="J27" s="165"/>
      <c r="K27" s="165"/>
      <c r="L27" s="165"/>
      <c r="M27" s="38">
        <v>104</v>
      </c>
      <c r="N27" s="39"/>
      <c r="O27" s="55" t="s">
        <v>61</v>
      </c>
      <c r="P27" s="56">
        <v>211</v>
      </c>
      <c r="Q27" s="57">
        <v>1</v>
      </c>
      <c r="R27" s="57">
        <v>4</v>
      </c>
      <c r="S27" s="57">
        <v>104</v>
      </c>
      <c r="T27" s="32" t="s">
        <v>60</v>
      </c>
      <c r="U27" s="58" t="s">
        <v>5</v>
      </c>
      <c r="V27" s="32" t="s">
        <v>2</v>
      </c>
      <c r="W27" s="58"/>
      <c r="X27" s="59">
        <f>X28+X30</f>
        <v>897</v>
      </c>
      <c r="Y27" s="147"/>
      <c r="Z27" s="147"/>
      <c r="AA27" s="147"/>
      <c r="AB27" s="49"/>
      <c r="AC27" s="50"/>
      <c r="AD27" s="59">
        <f>AD28+AD30</f>
        <v>1117</v>
      </c>
      <c r="AE27" s="59">
        <f t="shared" ref="AE27:AF27" si="4">AE28+AE30</f>
        <v>396.3</v>
      </c>
      <c r="AF27" s="59">
        <f t="shared" si="4"/>
        <v>215.6</v>
      </c>
    </row>
    <row r="28" spans="1:32" s="51" customFormat="1" ht="31.5" x14ac:dyDescent="0.25">
      <c r="A28" s="37"/>
      <c r="B28" s="160">
        <v>200</v>
      </c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38">
        <v>104</v>
      </c>
      <c r="N28" s="39"/>
      <c r="O28" s="55" t="s">
        <v>86</v>
      </c>
      <c r="P28" s="65">
        <v>211</v>
      </c>
      <c r="Q28" s="43">
        <v>1</v>
      </c>
      <c r="R28" s="43">
        <v>4</v>
      </c>
      <c r="S28" s="43">
        <v>104</v>
      </c>
      <c r="T28" s="46" t="s">
        <v>60</v>
      </c>
      <c r="U28" s="47">
        <v>200</v>
      </c>
      <c r="V28" s="46" t="s">
        <v>2</v>
      </c>
      <c r="W28" s="47"/>
      <c r="X28" s="66">
        <f>X29</f>
        <v>802.5</v>
      </c>
      <c r="Y28" s="149"/>
      <c r="Z28" s="149"/>
      <c r="AA28" s="149"/>
      <c r="AB28" s="49"/>
      <c r="AC28" s="50"/>
      <c r="AD28" s="66">
        <f t="shared" ref="AD28:AE28" si="5">AD29</f>
        <v>1022.5</v>
      </c>
      <c r="AE28" s="66">
        <f t="shared" si="5"/>
        <v>365.8</v>
      </c>
      <c r="AF28" s="66">
        <f>AF29</f>
        <v>121.1</v>
      </c>
    </row>
    <row r="29" spans="1:32" s="51" customFormat="1" ht="47.25" x14ac:dyDescent="0.25">
      <c r="A29" s="37"/>
      <c r="B29" s="148">
        <v>240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38">
        <v>104</v>
      </c>
      <c r="N29" s="39"/>
      <c r="O29" s="64" t="s">
        <v>4</v>
      </c>
      <c r="P29" s="65">
        <v>211</v>
      </c>
      <c r="Q29" s="43">
        <v>1</v>
      </c>
      <c r="R29" s="43">
        <v>4</v>
      </c>
      <c r="S29" s="43">
        <v>104</v>
      </c>
      <c r="T29" s="46" t="s">
        <v>60</v>
      </c>
      <c r="U29" s="47">
        <v>240</v>
      </c>
      <c r="V29" s="46" t="s">
        <v>2</v>
      </c>
      <c r="W29" s="47"/>
      <c r="X29" s="66">
        <v>802.5</v>
      </c>
      <c r="Y29" s="149"/>
      <c r="Z29" s="149"/>
      <c r="AA29" s="149"/>
      <c r="AB29" s="49"/>
      <c r="AC29" s="50"/>
      <c r="AD29" s="66">
        <v>1022.5</v>
      </c>
      <c r="AE29" s="66">
        <v>365.8</v>
      </c>
      <c r="AF29" s="66">
        <v>121.1</v>
      </c>
    </row>
    <row r="30" spans="1:32" s="51" customFormat="1" ht="15.75" x14ac:dyDescent="0.25">
      <c r="A30" s="37"/>
      <c r="B30" s="161">
        <v>800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38">
        <v>104</v>
      </c>
      <c r="N30" s="39"/>
      <c r="O30" s="64" t="s">
        <v>20</v>
      </c>
      <c r="P30" s="65">
        <v>211</v>
      </c>
      <c r="Q30" s="43">
        <v>1</v>
      </c>
      <c r="R30" s="43">
        <v>4</v>
      </c>
      <c r="S30" s="43">
        <v>104</v>
      </c>
      <c r="T30" s="46" t="s">
        <v>60</v>
      </c>
      <c r="U30" s="47">
        <v>800</v>
      </c>
      <c r="V30" s="46" t="s">
        <v>2</v>
      </c>
      <c r="W30" s="47"/>
      <c r="X30" s="66">
        <f>X31</f>
        <v>94.5</v>
      </c>
      <c r="Y30" s="149"/>
      <c r="Z30" s="149"/>
      <c r="AA30" s="149"/>
      <c r="AB30" s="49"/>
      <c r="AC30" s="50"/>
      <c r="AD30" s="66">
        <f t="shared" ref="AD30:AF30" si="6">AD31</f>
        <v>94.5</v>
      </c>
      <c r="AE30" s="66">
        <f t="shared" si="6"/>
        <v>30.5</v>
      </c>
      <c r="AF30" s="66">
        <f t="shared" si="6"/>
        <v>94.5</v>
      </c>
    </row>
    <row r="31" spans="1:32" s="51" customFormat="1" ht="15.75" x14ac:dyDescent="0.25">
      <c r="A31" s="37"/>
      <c r="B31" s="148">
        <v>850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38">
        <v>104</v>
      </c>
      <c r="N31" s="39"/>
      <c r="O31" s="64" t="s">
        <v>19</v>
      </c>
      <c r="P31" s="65">
        <v>211</v>
      </c>
      <c r="Q31" s="43">
        <v>1</v>
      </c>
      <c r="R31" s="43">
        <v>4</v>
      </c>
      <c r="S31" s="43">
        <v>104</v>
      </c>
      <c r="T31" s="46" t="s">
        <v>60</v>
      </c>
      <c r="U31" s="47">
        <v>850</v>
      </c>
      <c r="V31" s="46" t="s">
        <v>2</v>
      </c>
      <c r="W31" s="47"/>
      <c r="X31" s="66">
        <v>94.5</v>
      </c>
      <c r="Y31" s="149"/>
      <c r="Z31" s="149"/>
      <c r="AA31" s="149"/>
      <c r="AB31" s="49"/>
      <c r="AC31" s="50"/>
      <c r="AD31" s="66">
        <v>94.5</v>
      </c>
      <c r="AE31" s="66">
        <v>30.5</v>
      </c>
      <c r="AF31" s="66">
        <v>94.5</v>
      </c>
    </row>
    <row r="32" spans="1:32" s="51" customFormat="1" ht="63" x14ac:dyDescent="0.25">
      <c r="A32" s="37"/>
      <c r="B32" s="164" t="s">
        <v>59</v>
      </c>
      <c r="C32" s="164"/>
      <c r="D32" s="164"/>
      <c r="E32" s="141"/>
      <c r="F32" s="141"/>
      <c r="G32" s="141"/>
      <c r="H32" s="141"/>
      <c r="I32" s="141"/>
      <c r="J32" s="141"/>
      <c r="K32" s="141"/>
      <c r="L32" s="141"/>
      <c r="M32" s="38">
        <v>106</v>
      </c>
      <c r="N32" s="39"/>
      <c r="O32" s="40" t="s">
        <v>59</v>
      </c>
      <c r="P32" s="41">
        <v>211</v>
      </c>
      <c r="Q32" s="42">
        <v>1</v>
      </c>
      <c r="R32" s="42">
        <v>6</v>
      </c>
      <c r="S32" s="43">
        <v>106</v>
      </c>
      <c r="T32" s="44" t="s">
        <v>5</v>
      </c>
      <c r="U32" s="45" t="s">
        <v>5</v>
      </c>
      <c r="V32" s="46">
        <v>0</v>
      </c>
      <c r="W32" s="47"/>
      <c r="X32" s="48">
        <f>X33</f>
        <v>26.3</v>
      </c>
      <c r="Y32" s="147"/>
      <c r="Z32" s="147"/>
      <c r="AA32" s="147"/>
      <c r="AB32" s="49"/>
      <c r="AC32" s="50"/>
      <c r="AD32" s="48">
        <f t="shared" ref="AD32:AF35" si="7">AD33</f>
        <v>26.3</v>
      </c>
      <c r="AE32" s="48">
        <f t="shared" si="7"/>
        <v>7.56</v>
      </c>
      <c r="AF32" s="48">
        <f t="shared" si="7"/>
        <v>26.3</v>
      </c>
    </row>
    <row r="33" spans="1:32" s="51" customFormat="1" ht="31.5" x14ac:dyDescent="0.25">
      <c r="A33" s="37"/>
      <c r="B33" s="52"/>
      <c r="C33" s="53"/>
      <c r="D33" s="54"/>
      <c r="E33" s="145" t="s">
        <v>8</v>
      </c>
      <c r="F33" s="145"/>
      <c r="G33" s="145"/>
      <c r="H33" s="145"/>
      <c r="I33" s="146"/>
      <c r="J33" s="146"/>
      <c r="K33" s="146"/>
      <c r="L33" s="146"/>
      <c r="M33" s="38">
        <v>106</v>
      </c>
      <c r="N33" s="39"/>
      <c r="O33" s="55" t="s">
        <v>7</v>
      </c>
      <c r="P33" s="56">
        <v>211</v>
      </c>
      <c r="Q33" s="57">
        <v>1</v>
      </c>
      <c r="R33" s="57">
        <v>6</v>
      </c>
      <c r="S33" s="57">
        <v>106</v>
      </c>
      <c r="T33" s="32" t="s">
        <v>6</v>
      </c>
      <c r="U33" s="58" t="s">
        <v>5</v>
      </c>
      <c r="V33" s="32" t="s">
        <v>2</v>
      </c>
      <c r="W33" s="58"/>
      <c r="X33" s="59">
        <f>X34</f>
        <v>26.3</v>
      </c>
      <c r="Y33" s="147"/>
      <c r="Z33" s="147"/>
      <c r="AA33" s="147"/>
      <c r="AB33" s="49"/>
      <c r="AC33" s="50"/>
      <c r="AD33" s="59">
        <f t="shared" si="7"/>
        <v>26.3</v>
      </c>
      <c r="AE33" s="59">
        <f t="shared" si="7"/>
        <v>7.56</v>
      </c>
      <c r="AF33" s="59">
        <f t="shared" si="7"/>
        <v>26.3</v>
      </c>
    </row>
    <row r="34" spans="1:32" s="51" customFormat="1" ht="31.5" x14ac:dyDescent="0.25">
      <c r="A34" s="37"/>
      <c r="B34" s="60"/>
      <c r="C34" s="61"/>
      <c r="D34" s="61"/>
      <c r="E34" s="62"/>
      <c r="F34" s="62"/>
      <c r="G34" s="62"/>
      <c r="H34" s="63"/>
      <c r="I34" s="159" t="s">
        <v>58</v>
      </c>
      <c r="J34" s="159"/>
      <c r="K34" s="159"/>
      <c r="L34" s="159"/>
      <c r="M34" s="38">
        <v>106</v>
      </c>
      <c r="N34" s="39"/>
      <c r="O34" s="55" t="s">
        <v>57</v>
      </c>
      <c r="P34" s="56">
        <v>211</v>
      </c>
      <c r="Q34" s="57">
        <v>1</v>
      </c>
      <c r="R34" s="57">
        <v>6</v>
      </c>
      <c r="S34" s="57">
        <v>106</v>
      </c>
      <c r="T34" s="32" t="s">
        <v>54</v>
      </c>
      <c r="U34" s="58" t="s">
        <v>5</v>
      </c>
      <c r="V34" s="32" t="s">
        <v>2</v>
      </c>
      <c r="W34" s="58"/>
      <c r="X34" s="59">
        <f>X35</f>
        <v>26.3</v>
      </c>
      <c r="Y34" s="147"/>
      <c r="Z34" s="147"/>
      <c r="AA34" s="147"/>
      <c r="AB34" s="49"/>
      <c r="AC34" s="50"/>
      <c r="AD34" s="59">
        <f t="shared" si="7"/>
        <v>26.3</v>
      </c>
      <c r="AE34" s="59">
        <f t="shared" si="7"/>
        <v>7.56</v>
      </c>
      <c r="AF34" s="59">
        <f t="shared" si="7"/>
        <v>26.3</v>
      </c>
    </row>
    <row r="35" spans="1:32" s="51" customFormat="1" ht="15.75" x14ac:dyDescent="0.25">
      <c r="A35" s="37"/>
      <c r="B35" s="160">
        <v>500</v>
      </c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38">
        <v>106</v>
      </c>
      <c r="N35" s="39"/>
      <c r="O35" s="64" t="s">
        <v>56</v>
      </c>
      <c r="P35" s="65">
        <v>211</v>
      </c>
      <c r="Q35" s="43">
        <v>1</v>
      </c>
      <c r="R35" s="43">
        <v>6</v>
      </c>
      <c r="S35" s="43">
        <v>106</v>
      </c>
      <c r="T35" s="46" t="s">
        <v>54</v>
      </c>
      <c r="U35" s="47">
        <v>500</v>
      </c>
      <c r="V35" s="46" t="s">
        <v>2</v>
      </c>
      <c r="W35" s="47"/>
      <c r="X35" s="66">
        <f>X36</f>
        <v>26.3</v>
      </c>
      <c r="Y35" s="149"/>
      <c r="Z35" s="149"/>
      <c r="AA35" s="149"/>
      <c r="AB35" s="49"/>
      <c r="AC35" s="50"/>
      <c r="AD35" s="66">
        <f t="shared" si="7"/>
        <v>26.3</v>
      </c>
      <c r="AE35" s="66">
        <f t="shared" si="7"/>
        <v>7.56</v>
      </c>
      <c r="AF35" s="66">
        <f t="shared" si="7"/>
        <v>26.3</v>
      </c>
    </row>
    <row r="36" spans="1:32" s="51" customFormat="1" ht="15.75" x14ac:dyDescent="0.25">
      <c r="A36" s="37"/>
      <c r="B36" s="148">
        <v>540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38">
        <v>106</v>
      </c>
      <c r="N36" s="39"/>
      <c r="O36" s="64" t="s">
        <v>55</v>
      </c>
      <c r="P36" s="65">
        <v>211</v>
      </c>
      <c r="Q36" s="43">
        <v>1</v>
      </c>
      <c r="R36" s="43">
        <v>6</v>
      </c>
      <c r="S36" s="43">
        <v>106</v>
      </c>
      <c r="T36" s="46" t="s">
        <v>54</v>
      </c>
      <c r="U36" s="47">
        <v>540</v>
      </c>
      <c r="V36" s="46" t="s">
        <v>2</v>
      </c>
      <c r="W36" s="47"/>
      <c r="X36" s="66">
        <v>26.3</v>
      </c>
      <c r="Y36" s="149"/>
      <c r="Z36" s="149"/>
      <c r="AA36" s="149"/>
      <c r="AB36" s="49"/>
      <c r="AC36" s="50"/>
      <c r="AD36" s="66">
        <v>26.3</v>
      </c>
      <c r="AE36" s="66">
        <v>7.56</v>
      </c>
      <c r="AF36" s="66">
        <v>26.3</v>
      </c>
    </row>
    <row r="37" spans="1:32" s="51" customFormat="1" ht="15.75" x14ac:dyDescent="0.25">
      <c r="A37" s="37"/>
      <c r="B37" s="164" t="s">
        <v>53</v>
      </c>
      <c r="C37" s="164"/>
      <c r="D37" s="164"/>
      <c r="E37" s="141"/>
      <c r="F37" s="141"/>
      <c r="G37" s="141"/>
      <c r="H37" s="141"/>
      <c r="I37" s="141"/>
      <c r="J37" s="141"/>
      <c r="K37" s="141"/>
      <c r="L37" s="141"/>
      <c r="M37" s="38">
        <v>113</v>
      </c>
      <c r="N37" s="39"/>
      <c r="O37" s="40" t="s">
        <v>53</v>
      </c>
      <c r="P37" s="41">
        <v>211</v>
      </c>
      <c r="Q37" s="42">
        <v>1</v>
      </c>
      <c r="R37" s="42">
        <v>13</v>
      </c>
      <c r="S37" s="43">
        <v>113</v>
      </c>
      <c r="T37" s="44" t="s">
        <v>5</v>
      </c>
      <c r="U37" s="45" t="s">
        <v>5</v>
      </c>
      <c r="V37" s="46">
        <v>0</v>
      </c>
      <c r="W37" s="47"/>
      <c r="X37" s="70">
        <f>X38</f>
        <v>54</v>
      </c>
      <c r="Y37" s="142"/>
      <c r="Z37" s="142"/>
      <c r="AA37" s="142"/>
      <c r="AB37" s="71"/>
      <c r="AC37" s="72"/>
      <c r="AD37" s="70">
        <f t="shared" ref="AD37:AF40" si="8">AD38</f>
        <v>0</v>
      </c>
      <c r="AE37" s="70">
        <f t="shared" si="8"/>
        <v>137.9</v>
      </c>
      <c r="AF37" s="70">
        <f t="shared" si="8"/>
        <v>0</v>
      </c>
    </row>
    <row r="38" spans="1:32" s="51" customFormat="1" ht="31.5" x14ac:dyDescent="0.25">
      <c r="A38" s="37"/>
      <c r="B38" s="52"/>
      <c r="C38" s="53"/>
      <c r="D38" s="54"/>
      <c r="E38" s="162" t="s">
        <v>8</v>
      </c>
      <c r="F38" s="162"/>
      <c r="G38" s="162"/>
      <c r="H38" s="162"/>
      <c r="I38" s="163"/>
      <c r="J38" s="163"/>
      <c r="K38" s="163"/>
      <c r="L38" s="163"/>
      <c r="M38" s="38">
        <v>113</v>
      </c>
      <c r="N38" s="39"/>
      <c r="O38" s="55" t="s">
        <v>7</v>
      </c>
      <c r="P38" s="56">
        <v>211</v>
      </c>
      <c r="Q38" s="57">
        <v>1</v>
      </c>
      <c r="R38" s="57">
        <v>13</v>
      </c>
      <c r="S38" s="57">
        <v>113</v>
      </c>
      <c r="T38" s="32" t="s">
        <v>6</v>
      </c>
      <c r="U38" s="58" t="s">
        <v>5</v>
      </c>
      <c r="V38" s="32" t="s">
        <v>2</v>
      </c>
      <c r="W38" s="58"/>
      <c r="X38" s="59">
        <f>X39</f>
        <v>54</v>
      </c>
      <c r="Y38" s="147"/>
      <c r="Z38" s="147"/>
      <c r="AA38" s="147"/>
      <c r="AB38" s="49"/>
      <c r="AC38" s="50"/>
      <c r="AD38" s="59">
        <f t="shared" si="8"/>
        <v>0</v>
      </c>
      <c r="AE38" s="59">
        <f t="shared" si="8"/>
        <v>137.9</v>
      </c>
      <c r="AF38" s="59">
        <f t="shared" si="8"/>
        <v>0</v>
      </c>
    </row>
    <row r="39" spans="1:32" s="51" customFormat="1" ht="47.25" x14ac:dyDescent="0.25">
      <c r="A39" s="37"/>
      <c r="B39" s="68"/>
      <c r="C39" s="69"/>
      <c r="D39" s="69"/>
      <c r="E39" s="62"/>
      <c r="F39" s="62"/>
      <c r="G39" s="62"/>
      <c r="H39" s="63"/>
      <c r="I39" s="165" t="s">
        <v>52</v>
      </c>
      <c r="J39" s="165"/>
      <c r="K39" s="165"/>
      <c r="L39" s="165"/>
      <c r="M39" s="38">
        <v>113</v>
      </c>
      <c r="N39" s="39"/>
      <c r="O39" s="73" t="s">
        <v>92</v>
      </c>
      <c r="P39" s="56">
        <v>211</v>
      </c>
      <c r="Q39" s="57">
        <v>1</v>
      </c>
      <c r="R39" s="57">
        <v>13</v>
      </c>
      <c r="S39" s="57">
        <v>113</v>
      </c>
      <c r="T39" s="32" t="s">
        <v>91</v>
      </c>
      <c r="U39" s="58" t="s">
        <v>5</v>
      </c>
      <c r="V39" s="32" t="s">
        <v>2</v>
      </c>
      <c r="W39" s="58"/>
      <c r="X39" s="59">
        <f>X40</f>
        <v>54</v>
      </c>
      <c r="Y39" s="147"/>
      <c r="Z39" s="147"/>
      <c r="AA39" s="147"/>
      <c r="AB39" s="49"/>
      <c r="AC39" s="50"/>
      <c r="AD39" s="59">
        <f t="shared" si="8"/>
        <v>0</v>
      </c>
      <c r="AE39" s="59">
        <f t="shared" si="8"/>
        <v>137.9</v>
      </c>
      <c r="AF39" s="59">
        <f t="shared" si="8"/>
        <v>0</v>
      </c>
    </row>
    <row r="40" spans="1:32" s="51" customFormat="1" ht="31.5" x14ac:dyDescent="0.25">
      <c r="A40" s="37"/>
      <c r="B40" s="160">
        <v>200</v>
      </c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38">
        <v>113</v>
      </c>
      <c r="N40" s="39"/>
      <c r="O40" s="55" t="s">
        <v>86</v>
      </c>
      <c r="P40" s="65">
        <v>211</v>
      </c>
      <c r="Q40" s="43">
        <v>1</v>
      </c>
      <c r="R40" s="43">
        <v>13</v>
      </c>
      <c r="S40" s="43">
        <v>113</v>
      </c>
      <c r="T40" s="32" t="s">
        <v>91</v>
      </c>
      <c r="U40" s="47">
        <v>200</v>
      </c>
      <c r="V40" s="46" t="s">
        <v>2</v>
      </c>
      <c r="W40" s="47"/>
      <c r="X40" s="66">
        <f>X41</f>
        <v>54</v>
      </c>
      <c r="Y40" s="149"/>
      <c r="Z40" s="149"/>
      <c r="AA40" s="149"/>
      <c r="AB40" s="49"/>
      <c r="AC40" s="50"/>
      <c r="AD40" s="66">
        <f t="shared" si="8"/>
        <v>0</v>
      </c>
      <c r="AE40" s="66">
        <f t="shared" si="8"/>
        <v>137.9</v>
      </c>
      <c r="AF40" s="66">
        <f t="shared" si="8"/>
        <v>0</v>
      </c>
    </row>
    <row r="41" spans="1:32" s="51" customFormat="1" ht="47.25" x14ac:dyDescent="0.25">
      <c r="A41" s="37"/>
      <c r="B41" s="148">
        <v>240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38">
        <v>113</v>
      </c>
      <c r="N41" s="39"/>
      <c r="O41" s="64" t="s">
        <v>4</v>
      </c>
      <c r="P41" s="65">
        <v>211</v>
      </c>
      <c r="Q41" s="43">
        <v>1</v>
      </c>
      <c r="R41" s="43">
        <v>13</v>
      </c>
      <c r="S41" s="43">
        <v>113</v>
      </c>
      <c r="T41" s="32" t="s">
        <v>101</v>
      </c>
      <c r="U41" s="47">
        <v>240</v>
      </c>
      <c r="V41" s="46" t="s">
        <v>2</v>
      </c>
      <c r="W41" s="47"/>
      <c r="X41" s="66">
        <v>54</v>
      </c>
      <c r="Y41" s="149"/>
      <c r="Z41" s="149"/>
      <c r="AA41" s="149"/>
      <c r="AB41" s="49"/>
      <c r="AC41" s="50"/>
      <c r="AD41" s="66">
        <v>0</v>
      </c>
      <c r="AE41" s="66">
        <v>137.9</v>
      </c>
      <c r="AF41" s="66">
        <v>0</v>
      </c>
    </row>
    <row r="42" spans="1:32" s="51" customFormat="1" ht="15.75" x14ac:dyDescent="0.25">
      <c r="A42" s="37"/>
      <c r="B42" s="141" t="s">
        <v>51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38">
        <v>203</v>
      </c>
      <c r="N42" s="39"/>
      <c r="O42" s="40" t="s">
        <v>51</v>
      </c>
      <c r="P42" s="41">
        <v>211</v>
      </c>
      <c r="Q42" s="42">
        <v>2</v>
      </c>
      <c r="R42" s="42">
        <v>0</v>
      </c>
      <c r="S42" s="43">
        <v>203</v>
      </c>
      <c r="T42" s="44" t="s">
        <v>5</v>
      </c>
      <c r="U42" s="45" t="s">
        <v>5</v>
      </c>
      <c r="V42" s="46">
        <v>0</v>
      </c>
      <c r="W42" s="47"/>
      <c r="X42" s="70">
        <f>X43</f>
        <v>113.80000000000001</v>
      </c>
      <c r="Y42" s="142"/>
      <c r="Z42" s="142"/>
      <c r="AA42" s="142"/>
      <c r="AB42" s="71"/>
      <c r="AC42" s="72"/>
      <c r="AD42" s="70">
        <f t="shared" ref="AD42:AF44" si="9">AD43</f>
        <v>117.6</v>
      </c>
      <c r="AE42" s="70">
        <f t="shared" si="9"/>
        <v>99.36</v>
      </c>
      <c r="AF42" s="70">
        <f t="shared" si="9"/>
        <v>121.81</v>
      </c>
    </row>
    <row r="43" spans="1:32" s="51" customFormat="1" ht="31.5" x14ac:dyDescent="0.25">
      <c r="A43" s="37"/>
      <c r="B43" s="143" t="s">
        <v>50</v>
      </c>
      <c r="C43" s="143"/>
      <c r="D43" s="143"/>
      <c r="E43" s="144"/>
      <c r="F43" s="144"/>
      <c r="G43" s="144"/>
      <c r="H43" s="144"/>
      <c r="I43" s="144"/>
      <c r="J43" s="144"/>
      <c r="K43" s="144"/>
      <c r="L43" s="144"/>
      <c r="M43" s="38">
        <v>203</v>
      </c>
      <c r="N43" s="39"/>
      <c r="O43" s="74" t="s">
        <v>50</v>
      </c>
      <c r="P43" s="75">
        <v>211</v>
      </c>
      <c r="Q43" s="76">
        <v>2</v>
      </c>
      <c r="R43" s="76">
        <v>3</v>
      </c>
      <c r="S43" s="76">
        <v>203</v>
      </c>
      <c r="T43" s="77" t="s">
        <v>5</v>
      </c>
      <c r="U43" s="78" t="s">
        <v>5</v>
      </c>
      <c r="V43" s="77">
        <v>0</v>
      </c>
      <c r="W43" s="78"/>
      <c r="X43" s="70">
        <f>X44</f>
        <v>113.80000000000001</v>
      </c>
      <c r="Y43" s="142"/>
      <c r="Z43" s="142"/>
      <c r="AA43" s="142"/>
      <c r="AB43" s="71"/>
      <c r="AC43" s="72"/>
      <c r="AD43" s="70">
        <f t="shared" si="9"/>
        <v>117.6</v>
      </c>
      <c r="AE43" s="70">
        <f t="shared" si="9"/>
        <v>99.36</v>
      </c>
      <c r="AF43" s="70">
        <f t="shared" si="9"/>
        <v>121.81</v>
      </c>
    </row>
    <row r="44" spans="1:32" s="51" customFormat="1" ht="31.5" x14ac:dyDescent="0.25">
      <c r="A44" s="37"/>
      <c r="B44" s="52"/>
      <c r="C44" s="53"/>
      <c r="D44" s="54"/>
      <c r="E44" s="145" t="s">
        <v>8</v>
      </c>
      <c r="F44" s="145"/>
      <c r="G44" s="145"/>
      <c r="H44" s="145"/>
      <c r="I44" s="146"/>
      <c r="J44" s="146"/>
      <c r="K44" s="146"/>
      <c r="L44" s="146"/>
      <c r="M44" s="38">
        <v>203</v>
      </c>
      <c r="N44" s="39"/>
      <c r="O44" s="55" t="s">
        <v>7</v>
      </c>
      <c r="P44" s="56">
        <v>211</v>
      </c>
      <c r="Q44" s="57">
        <v>2</v>
      </c>
      <c r="R44" s="57">
        <v>3</v>
      </c>
      <c r="S44" s="57">
        <v>203</v>
      </c>
      <c r="T44" s="32" t="s">
        <v>6</v>
      </c>
      <c r="U44" s="58" t="s">
        <v>5</v>
      </c>
      <c r="V44" s="32" t="s">
        <v>2</v>
      </c>
      <c r="W44" s="58"/>
      <c r="X44" s="59">
        <f>X45</f>
        <v>113.80000000000001</v>
      </c>
      <c r="Y44" s="147"/>
      <c r="Z44" s="147"/>
      <c r="AA44" s="147"/>
      <c r="AB44" s="49"/>
      <c r="AC44" s="50"/>
      <c r="AD44" s="59">
        <f t="shared" si="9"/>
        <v>117.6</v>
      </c>
      <c r="AE44" s="59">
        <f t="shared" si="9"/>
        <v>99.36</v>
      </c>
      <c r="AF44" s="59">
        <f t="shared" si="9"/>
        <v>121.81</v>
      </c>
    </row>
    <row r="45" spans="1:32" s="51" customFormat="1" ht="47.25" x14ac:dyDescent="0.25">
      <c r="A45" s="37"/>
      <c r="B45" s="60"/>
      <c r="C45" s="61"/>
      <c r="D45" s="61"/>
      <c r="E45" s="62"/>
      <c r="F45" s="62"/>
      <c r="G45" s="62"/>
      <c r="H45" s="63"/>
      <c r="I45" s="159" t="s">
        <v>49</v>
      </c>
      <c r="J45" s="159"/>
      <c r="K45" s="159"/>
      <c r="L45" s="159"/>
      <c r="M45" s="38">
        <v>203</v>
      </c>
      <c r="N45" s="39"/>
      <c r="O45" s="55" t="s">
        <v>48</v>
      </c>
      <c r="P45" s="56">
        <v>211</v>
      </c>
      <c r="Q45" s="57">
        <v>2</v>
      </c>
      <c r="R45" s="57">
        <v>3</v>
      </c>
      <c r="S45" s="57">
        <v>203</v>
      </c>
      <c r="T45" s="32" t="s">
        <v>46</v>
      </c>
      <c r="U45" s="58" t="s">
        <v>5</v>
      </c>
      <c r="V45" s="32" t="s">
        <v>2</v>
      </c>
      <c r="W45" s="58"/>
      <c r="X45" s="59">
        <f>X46+X48</f>
        <v>113.80000000000001</v>
      </c>
      <c r="Y45" s="147"/>
      <c r="Z45" s="147"/>
      <c r="AA45" s="147"/>
      <c r="AB45" s="49"/>
      <c r="AC45" s="50"/>
      <c r="AD45" s="59">
        <f t="shared" ref="AD45:AE45" si="10">AD46+AD48</f>
        <v>117.6</v>
      </c>
      <c r="AE45" s="59">
        <f t="shared" si="10"/>
        <v>99.36</v>
      </c>
      <c r="AF45" s="59">
        <f>AF46+AF48+0.01</f>
        <v>121.81</v>
      </c>
    </row>
    <row r="46" spans="1:32" s="51" customFormat="1" ht="94.5" x14ac:dyDescent="0.25">
      <c r="A46" s="37"/>
      <c r="B46" s="160">
        <v>100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38">
        <v>203</v>
      </c>
      <c r="N46" s="39"/>
      <c r="O46" s="64" t="s">
        <v>21</v>
      </c>
      <c r="P46" s="65">
        <v>211</v>
      </c>
      <c r="Q46" s="43">
        <v>2</v>
      </c>
      <c r="R46" s="43">
        <v>3</v>
      </c>
      <c r="S46" s="43">
        <v>203</v>
      </c>
      <c r="T46" s="46" t="s">
        <v>46</v>
      </c>
      <c r="U46" s="47">
        <v>100</v>
      </c>
      <c r="V46" s="46" t="s">
        <v>2</v>
      </c>
      <c r="W46" s="47"/>
      <c r="X46" s="66">
        <f>X47</f>
        <v>106.4</v>
      </c>
      <c r="Y46" s="149"/>
      <c r="Z46" s="149"/>
      <c r="AA46" s="149"/>
      <c r="AB46" s="49"/>
      <c r="AC46" s="50"/>
      <c r="AD46" s="66">
        <f t="shared" ref="AD46:AF46" si="11">AD47</f>
        <v>113.8</v>
      </c>
      <c r="AE46" s="66">
        <f t="shared" si="11"/>
        <v>94.76</v>
      </c>
      <c r="AF46" s="66">
        <f t="shared" si="11"/>
        <v>121.8</v>
      </c>
    </row>
    <row r="47" spans="1:32" s="51" customFormat="1" ht="31.5" x14ac:dyDescent="0.25">
      <c r="A47" s="37"/>
      <c r="B47" s="148">
        <v>120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38">
        <v>203</v>
      </c>
      <c r="N47" s="39"/>
      <c r="O47" s="64" t="s">
        <v>47</v>
      </c>
      <c r="P47" s="65">
        <v>211</v>
      </c>
      <c r="Q47" s="43">
        <v>2</v>
      </c>
      <c r="R47" s="43">
        <v>3</v>
      </c>
      <c r="S47" s="43">
        <v>203</v>
      </c>
      <c r="T47" s="46" t="s">
        <v>46</v>
      </c>
      <c r="U47" s="47">
        <v>120</v>
      </c>
      <c r="V47" s="46" t="s">
        <v>2</v>
      </c>
      <c r="W47" s="47"/>
      <c r="X47" s="66">
        <v>106.4</v>
      </c>
      <c r="Y47" s="149"/>
      <c r="Z47" s="149"/>
      <c r="AA47" s="149"/>
      <c r="AB47" s="49"/>
      <c r="AC47" s="50"/>
      <c r="AD47" s="66">
        <v>113.8</v>
      </c>
      <c r="AE47" s="66">
        <v>94.76</v>
      </c>
      <c r="AF47" s="66">
        <v>121.8</v>
      </c>
    </row>
    <row r="48" spans="1:32" s="51" customFormat="1" ht="31.5" x14ac:dyDescent="0.25">
      <c r="A48" s="37"/>
      <c r="B48" s="161">
        <v>200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38">
        <v>203</v>
      </c>
      <c r="N48" s="39"/>
      <c r="O48" s="55" t="s">
        <v>86</v>
      </c>
      <c r="P48" s="65">
        <v>211</v>
      </c>
      <c r="Q48" s="43">
        <v>2</v>
      </c>
      <c r="R48" s="43">
        <v>3</v>
      </c>
      <c r="S48" s="43">
        <v>203</v>
      </c>
      <c r="T48" s="46" t="s">
        <v>46</v>
      </c>
      <c r="U48" s="47">
        <v>200</v>
      </c>
      <c r="V48" s="46" t="s">
        <v>2</v>
      </c>
      <c r="W48" s="47"/>
      <c r="X48" s="66">
        <f>X49</f>
        <v>7.4</v>
      </c>
      <c r="Y48" s="149"/>
      <c r="Z48" s="149"/>
      <c r="AA48" s="149"/>
      <c r="AB48" s="49"/>
      <c r="AC48" s="50"/>
      <c r="AD48" s="66">
        <f t="shared" ref="AD48:AF48" si="12">AD49</f>
        <v>3.8</v>
      </c>
      <c r="AE48" s="66">
        <f t="shared" si="12"/>
        <v>4.5999999999999996</v>
      </c>
      <c r="AF48" s="66">
        <f t="shared" si="12"/>
        <v>0</v>
      </c>
    </row>
    <row r="49" spans="1:37" s="51" customFormat="1" ht="47.25" x14ac:dyDescent="0.25">
      <c r="A49" s="37"/>
      <c r="B49" s="148">
        <v>240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38">
        <v>203</v>
      </c>
      <c r="N49" s="39"/>
      <c r="O49" s="64" t="s">
        <v>4</v>
      </c>
      <c r="P49" s="65">
        <v>211</v>
      </c>
      <c r="Q49" s="43">
        <v>2</v>
      </c>
      <c r="R49" s="43">
        <v>3</v>
      </c>
      <c r="S49" s="43">
        <v>203</v>
      </c>
      <c r="T49" s="46" t="s">
        <v>46</v>
      </c>
      <c r="U49" s="47">
        <v>240</v>
      </c>
      <c r="V49" s="46" t="s">
        <v>2</v>
      </c>
      <c r="W49" s="47"/>
      <c r="X49" s="66">
        <v>7.4</v>
      </c>
      <c r="Y49" s="149"/>
      <c r="Z49" s="149"/>
      <c r="AA49" s="149"/>
      <c r="AB49" s="49"/>
      <c r="AC49" s="50"/>
      <c r="AD49" s="66">
        <v>3.8</v>
      </c>
      <c r="AE49" s="66">
        <v>4.5999999999999996</v>
      </c>
      <c r="AF49" s="66">
        <v>0</v>
      </c>
    </row>
    <row r="50" spans="1:37" s="51" customFormat="1" ht="47.25" x14ac:dyDescent="0.25">
      <c r="A50" s="37"/>
      <c r="B50" s="141" t="s">
        <v>45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38">
        <v>314</v>
      </c>
      <c r="N50" s="39"/>
      <c r="O50" s="40" t="s">
        <v>45</v>
      </c>
      <c r="P50" s="41">
        <v>211</v>
      </c>
      <c r="Q50" s="42">
        <v>3</v>
      </c>
      <c r="R50" s="42">
        <v>0</v>
      </c>
      <c r="S50" s="43">
        <v>314</v>
      </c>
      <c r="T50" s="44" t="s">
        <v>5</v>
      </c>
      <c r="U50" s="45" t="s">
        <v>5</v>
      </c>
      <c r="V50" s="46">
        <v>0</v>
      </c>
      <c r="W50" s="47"/>
      <c r="X50" s="70">
        <f>X51</f>
        <v>5.9</v>
      </c>
      <c r="Y50" s="142"/>
      <c r="Z50" s="142"/>
      <c r="AA50" s="142"/>
      <c r="AB50" s="71"/>
      <c r="AC50" s="72"/>
      <c r="AD50" s="70">
        <f t="shared" ref="AD50:AF54" si="13">AD51</f>
        <v>3.9</v>
      </c>
      <c r="AE50" s="70">
        <f t="shared" si="13"/>
        <v>1.98</v>
      </c>
      <c r="AF50" s="70">
        <f t="shared" si="13"/>
        <v>0</v>
      </c>
    </row>
    <row r="51" spans="1:37" s="51" customFormat="1" ht="63" x14ac:dyDescent="0.25">
      <c r="A51" s="37"/>
      <c r="B51" s="164" t="s">
        <v>44</v>
      </c>
      <c r="C51" s="164"/>
      <c r="D51" s="164"/>
      <c r="E51" s="141"/>
      <c r="F51" s="141"/>
      <c r="G51" s="141"/>
      <c r="H51" s="141"/>
      <c r="I51" s="141"/>
      <c r="J51" s="141"/>
      <c r="K51" s="141"/>
      <c r="L51" s="141"/>
      <c r="M51" s="38">
        <v>310</v>
      </c>
      <c r="N51" s="39"/>
      <c r="O51" s="115" t="s">
        <v>108</v>
      </c>
      <c r="P51" s="41">
        <v>211</v>
      </c>
      <c r="Q51" s="42">
        <v>3</v>
      </c>
      <c r="R51" s="42">
        <v>10</v>
      </c>
      <c r="S51" s="43">
        <v>310</v>
      </c>
      <c r="T51" s="44" t="s">
        <v>5</v>
      </c>
      <c r="U51" s="45" t="s">
        <v>5</v>
      </c>
      <c r="V51" s="46">
        <v>0</v>
      </c>
      <c r="W51" s="47"/>
      <c r="X51" s="70">
        <f>X52</f>
        <v>5.9</v>
      </c>
      <c r="Y51" s="142"/>
      <c r="Z51" s="142"/>
      <c r="AA51" s="142"/>
      <c r="AB51" s="71"/>
      <c r="AC51" s="72"/>
      <c r="AD51" s="70">
        <f t="shared" si="13"/>
        <v>3.9</v>
      </c>
      <c r="AE51" s="70">
        <f t="shared" si="13"/>
        <v>1.98</v>
      </c>
      <c r="AF51" s="70">
        <f t="shared" si="13"/>
        <v>0</v>
      </c>
    </row>
    <row r="52" spans="1:37" s="51" customFormat="1" ht="31.5" x14ac:dyDescent="0.25">
      <c r="A52" s="37"/>
      <c r="B52" s="52"/>
      <c r="C52" s="53"/>
      <c r="D52" s="54"/>
      <c r="E52" s="162" t="s">
        <v>8</v>
      </c>
      <c r="F52" s="162"/>
      <c r="G52" s="162"/>
      <c r="H52" s="162"/>
      <c r="I52" s="163"/>
      <c r="J52" s="163"/>
      <c r="K52" s="163"/>
      <c r="L52" s="163"/>
      <c r="M52" s="38">
        <v>310</v>
      </c>
      <c r="N52" s="39"/>
      <c r="O52" s="55" t="s">
        <v>7</v>
      </c>
      <c r="P52" s="56">
        <v>211</v>
      </c>
      <c r="Q52" s="57">
        <v>3</v>
      </c>
      <c r="R52" s="57">
        <v>10</v>
      </c>
      <c r="S52" s="57">
        <v>310</v>
      </c>
      <c r="T52" s="32" t="s">
        <v>6</v>
      </c>
      <c r="U52" s="58" t="s">
        <v>5</v>
      </c>
      <c r="V52" s="32" t="s">
        <v>2</v>
      </c>
      <c r="W52" s="58"/>
      <c r="X52" s="59">
        <f>X53</f>
        <v>5.9</v>
      </c>
      <c r="Y52" s="147"/>
      <c r="Z52" s="147"/>
      <c r="AA52" s="147"/>
      <c r="AB52" s="49"/>
      <c r="AC52" s="50"/>
      <c r="AD52" s="59">
        <f t="shared" si="13"/>
        <v>3.9</v>
      </c>
      <c r="AE52" s="59">
        <f t="shared" si="13"/>
        <v>1.98</v>
      </c>
      <c r="AF52" s="59">
        <f t="shared" si="13"/>
        <v>0</v>
      </c>
    </row>
    <row r="53" spans="1:37" s="51" customFormat="1" ht="78.75" x14ac:dyDescent="0.25">
      <c r="A53" s="37"/>
      <c r="B53" s="60"/>
      <c r="C53" s="61"/>
      <c r="D53" s="61"/>
      <c r="E53" s="62"/>
      <c r="F53" s="62"/>
      <c r="G53" s="62"/>
      <c r="H53" s="63"/>
      <c r="I53" s="159" t="s">
        <v>43</v>
      </c>
      <c r="J53" s="159"/>
      <c r="K53" s="159"/>
      <c r="L53" s="159"/>
      <c r="M53" s="38">
        <v>310</v>
      </c>
      <c r="N53" s="39"/>
      <c r="O53" s="55" t="s">
        <v>42</v>
      </c>
      <c r="P53" s="56">
        <v>211</v>
      </c>
      <c r="Q53" s="57">
        <v>3</v>
      </c>
      <c r="R53" s="57">
        <v>10</v>
      </c>
      <c r="S53" s="57">
        <v>310</v>
      </c>
      <c r="T53" s="32" t="s">
        <v>41</v>
      </c>
      <c r="U53" s="58" t="s">
        <v>5</v>
      </c>
      <c r="V53" s="32" t="s">
        <v>2</v>
      </c>
      <c r="W53" s="58"/>
      <c r="X53" s="59">
        <f>X54</f>
        <v>5.9</v>
      </c>
      <c r="Y53" s="147"/>
      <c r="Z53" s="147"/>
      <c r="AA53" s="147"/>
      <c r="AB53" s="49"/>
      <c r="AC53" s="50"/>
      <c r="AD53" s="59">
        <f t="shared" si="13"/>
        <v>3.9</v>
      </c>
      <c r="AE53" s="59">
        <f t="shared" si="13"/>
        <v>1.98</v>
      </c>
      <c r="AF53" s="59">
        <f t="shared" si="13"/>
        <v>0</v>
      </c>
      <c r="AK53" s="51">
        <v>1</v>
      </c>
    </row>
    <row r="54" spans="1:37" s="51" customFormat="1" ht="31.5" x14ac:dyDescent="0.25">
      <c r="A54" s="37"/>
      <c r="B54" s="160">
        <v>200</v>
      </c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38">
        <v>310</v>
      </c>
      <c r="N54" s="39"/>
      <c r="O54" s="55" t="s">
        <v>86</v>
      </c>
      <c r="P54" s="65">
        <v>211</v>
      </c>
      <c r="Q54" s="43">
        <v>3</v>
      </c>
      <c r="R54" s="43">
        <v>10</v>
      </c>
      <c r="S54" s="43">
        <v>310</v>
      </c>
      <c r="T54" s="46" t="s">
        <v>41</v>
      </c>
      <c r="U54" s="47">
        <v>200</v>
      </c>
      <c r="V54" s="46" t="s">
        <v>2</v>
      </c>
      <c r="W54" s="47"/>
      <c r="X54" s="66">
        <f>X55</f>
        <v>5.9</v>
      </c>
      <c r="Y54" s="149"/>
      <c r="Z54" s="149"/>
      <c r="AA54" s="149"/>
      <c r="AB54" s="49"/>
      <c r="AC54" s="50"/>
      <c r="AD54" s="66">
        <f t="shared" si="13"/>
        <v>3.9</v>
      </c>
      <c r="AE54" s="66">
        <f t="shared" si="13"/>
        <v>1.98</v>
      </c>
      <c r="AF54" s="66">
        <f t="shared" si="13"/>
        <v>0</v>
      </c>
    </row>
    <row r="55" spans="1:37" s="51" customFormat="1" ht="47.25" x14ac:dyDescent="0.25">
      <c r="A55" s="37"/>
      <c r="B55" s="148">
        <v>240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38">
        <v>310</v>
      </c>
      <c r="N55" s="39"/>
      <c r="O55" s="64" t="s">
        <v>4</v>
      </c>
      <c r="P55" s="65">
        <v>211</v>
      </c>
      <c r="Q55" s="43">
        <v>3</v>
      </c>
      <c r="R55" s="43">
        <v>10</v>
      </c>
      <c r="S55" s="43">
        <v>310</v>
      </c>
      <c r="T55" s="46" t="s">
        <v>41</v>
      </c>
      <c r="U55" s="47">
        <v>240</v>
      </c>
      <c r="V55" s="46" t="s">
        <v>2</v>
      </c>
      <c r="W55" s="47"/>
      <c r="X55" s="66">
        <v>5.9</v>
      </c>
      <c r="Y55" s="149"/>
      <c r="Z55" s="149"/>
      <c r="AA55" s="149"/>
      <c r="AB55" s="49"/>
      <c r="AC55" s="50"/>
      <c r="AD55" s="66">
        <v>3.9</v>
      </c>
      <c r="AE55" s="66">
        <v>1.98</v>
      </c>
      <c r="AF55" s="66">
        <v>0</v>
      </c>
    </row>
    <row r="56" spans="1:37" s="51" customFormat="1" ht="15.75" x14ac:dyDescent="0.25">
      <c r="A56" s="37"/>
      <c r="B56" s="141" t="s">
        <v>40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38">
        <v>409</v>
      </c>
      <c r="N56" s="39"/>
      <c r="O56" s="40" t="s">
        <v>40</v>
      </c>
      <c r="P56" s="41">
        <v>211</v>
      </c>
      <c r="Q56" s="42">
        <v>4</v>
      </c>
      <c r="R56" s="42">
        <v>0</v>
      </c>
      <c r="S56" s="43">
        <v>409</v>
      </c>
      <c r="T56" s="44" t="s">
        <v>5</v>
      </c>
      <c r="U56" s="45" t="s">
        <v>5</v>
      </c>
      <c r="V56" s="46">
        <v>0</v>
      </c>
      <c r="W56" s="47"/>
      <c r="X56" s="70">
        <f>X57</f>
        <v>5216.3</v>
      </c>
      <c r="Y56" s="142"/>
      <c r="Z56" s="142"/>
      <c r="AA56" s="142"/>
      <c r="AB56" s="71"/>
      <c r="AC56" s="72"/>
      <c r="AD56" s="70">
        <f t="shared" ref="AD56:AF59" si="14">AD57</f>
        <v>16669.099999999999</v>
      </c>
      <c r="AE56" s="70">
        <f t="shared" si="14"/>
        <v>387.51</v>
      </c>
      <c r="AF56" s="70">
        <f t="shared" si="14"/>
        <v>1600</v>
      </c>
    </row>
    <row r="57" spans="1:37" s="51" customFormat="1" ht="15.75" x14ac:dyDescent="0.25">
      <c r="A57" s="37"/>
      <c r="B57" s="164" t="s">
        <v>39</v>
      </c>
      <c r="C57" s="164"/>
      <c r="D57" s="164"/>
      <c r="E57" s="141"/>
      <c r="F57" s="141"/>
      <c r="G57" s="141"/>
      <c r="H57" s="141"/>
      <c r="I57" s="141"/>
      <c r="J57" s="141"/>
      <c r="K57" s="141"/>
      <c r="L57" s="141"/>
      <c r="M57" s="38">
        <v>409</v>
      </c>
      <c r="N57" s="39"/>
      <c r="O57" s="40" t="s">
        <v>39</v>
      </c>
      <c r="P57" s="41">
        <v>211</v>
      </c>
      <c r="Q57" s="42">
        <v>4</v>
      </c>
      <c r="R57" s="42">
        <v>9</v>
      </c>
      <c r="S57" s="43">
        <v>409</v>
      </c>
      <c r="T57" s="44" t="s">
        <v>5</v>
      </c>
      <c r="U57" s="45" t="s">
        <v>5</v>
      </c>
      <c r="V57" s="46">
        <v>0</v>
      </c>
      <c r="W57" s="47"/>
      <c r="X57" s="70">
        <f>X58</f>
        <v>5216.3</v>
      </c>
      <c r="Y57" s="142"/>
      <c r="Z57" s="142"/>
      <c r="AA57" s="142"/>
      <c r="AB57" s="71"/>
      <c r="AC57" s="72"/>
      <c r="AD57" s="70">
        <f t="shared" si="14"/>
        <v>16669.099999999999</v>
      </c>
      <c r="AE57" s="70">
        <f t="shared" si="14"/>
        <v>387.51</v>
      </c>
      <c r="AF57" s="70">
        <f t="shared" si="14"/>
        <v>1600</v>
      </c>
    </row>
    <row r="58" spans="1:37" s="51" customFormat="1" ht="31.5" x14ac:dyDescent="0.25">
      <c r="A58" s="37"/>
      <c r="B58" s="52"/>
      <c r="C58" s="53"/>
      <c r="D58" s="54"/>
      <c r="E58" s="162" t="s">
        <v>8</v>
      </c>
      <c r="F58" s="162"/>
      <c r="G58" s="162"/>
      <c r="H58" s="162"/>
      <c r="I58" s="163"/>
      <c r="J58" s="163"/>
      <c r="K58" s="163"/>
      <c r="L58" s="163"/>
      <c r="M58" s="38">
        <v>409</v>
      </c>
      <c r="N58" s="39"/>
      <c r="O58" s="55" t="s">
        <v>7</v>
      </c>
      <c r="P58" s="56">
        <v>211</v>
      </c>
      <c r="Q58" s="57">
        <v>4</v>
      </c>
      <c r="R58" s="57">
        <v>9</v>
      </c>
      <c r="S58" s="57">
        <v>409</v>
      </c>
      <c r="T58" s="32" t="s">
        <v>6</v>
      </c>
      <c r="U58" s="58" t="s">
        <v>5</v>
      </c>
      <c r="V58" s="32" t="s">
        <v>2</v>
      </c>
      <c r="W58" s="58"/>
      <c r="X58" s="59">
        <f>X59+X62</f>
        <v>5216.3</v>
      </c>
      <c r="Y58" s="147"/>
      <c r="Z58" s="147"/>
      <c r="AA58" s="147"/>
      <c r="AB58" s="49"/>
      <c r="AC58" s="50"/>
      <c r="AD58" s="59">
        <f>AD59+AD62</f>
        <v>16669.099999999999</v>
      </c>
      <c r="AE58" s="59">
        <f t="shared" si="14"/>
        <v>387.51</v>
      </c>
      <c r="AF58" s="59">
        <f>AF59</f>
        <v>1600</v>
      </c>
    </row>
    <row r="59" spans="1:37" s="51" customFormat="1" ht="63" x14ac:dyDescent="0.25">
      <c r="A59" s="37"/>
      <c r="B59" s="60"/>
      <c r="C59" s="61"/>
      <c r="D59" s="61"/>
      <c r="E59" s="62"/>
      <c r="F59" s="62"/>
      <c r="G59" s="62"/>
      <c r="H59" s="63"/>
      <c r="I59" s="159" t="s">
        <v>38</v>
      </c>
      <c r="J59" s="159"/>
      <c r="K59" s="159"/>
      <c r="L59" s="159"/>
      <c r="M59" s="38">
        <v>409</v>
      </c>
      <c r="N59" s="39"/>
      <c r="O59" s="55" t="s">
        <v>37</v>
      </c>
      <c r="P59" s="56">
        <v>211</v>
      </c>
      <c r="Q59" s="57">
        <v>4</v>
      </c>
      <c r="R59" s="57">
        <v>9</v>
      </c>
      <c r="S59" s="57">
        <v>409</v>
      </c>
      <c r="T59" s="32" t="s">
        <v>36</v>
      </c>
      <c r="U59" s="58" t="s">
        <v>5</v>
      </c>
      <c r="V59" s="32" t="s">
        <v>2</v>
      </c>
      <c r="W59" s="58"/>
      <c r="X59" s="59">
        <f>X60</f>
        <v>1500.8</v>
      </c>
      <c r="Y59" s="147"/>
      <c r="Z59" s="147"/>
      <c r="AA59" s="147"/>
      <c r="AB59" s="49"/>
      <c r="AC59" s="50"/>
      <c r="AD59" s="59">
        <f t="shared" si="14"/>
        <v>1669.1</v>
      </c>
      <c r="AE59" s="59">
        <f t="shared" si="14"/>
        <v>387.51</v>
      </c>
      <c r="AF59" s="59">
        <f t="shared" si="14"/>
        <v>1600</v>
      </c>
    </row>
    <row r="60" spans="1:37" s="51" customFormat="1" ht="31.5" x14ac:dyDescent="0.25">
      <c r="A60" s="37"/>
      <c r="B60" s="160">
        <v>200</v>
      </c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38">
        <v>409</v>
      </c>
      <c r="N60" s="39"/>
      <c r="O60" s="64" t="s">
        <v>86</v>
      </c>
      <c r="P60" s="65">
        <v>211</v>
      </c>
      <c r="Q60" s="43">
        <v>4</v>
      </c>
      <c r="R60" s="43">
        <v>9</v>
      </c>
      <c r="S60" s="43">
        <v>409</v>
      </c>
      <c r="T60" s="46" t="s">
        <v>36</v>
      </c>
      <c r="U60" s="47">
        <v>200</v>
      </c>
      <c r="V60" s="46" t="s">
        <v>2</v>
      </c>
      <c r="W60" s="47"/>
      <c r="X60" s="66">
        <f>X61</f>
        <v>1500.8</v>
      </c>
      <c r="Y60" s="149"/>
      <c r="Z60" s="149"/>
      <c r="AA60" s="149"/>
      <c r="AB60" s="49"/>
      <c r="AC60" s="50"/>
      <c r="AD60" s="66">
        <f>AD61</f>
        <v>1669.1</v>
      </c>
      <c r="AE60" s="66">
        <f>AE61</f>
        <v>387.51</v>
      </c>
      <c r="AF60" s="66">
        <f>AF61</f>
        <v>1600</v>
      </c>
    </row>
    <row r="61" spans="1:37" s="51" customFormat="1" ht="31.5" customHeight="1" x14ac:dyDescent="0.25">
      <c r="A61" s="37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38"/>
      <c r="N61" s="39"/>
      <c r="O61" s="64" t="s">
        <v>4</v>
      </c>
      <c r="P61" s="65">
        <v>211</v>
      </c>
      <c r="Q61" s="43">
        <v>4</v>
      </c>
      <c r="R61" s="43">
        <v>9</v>
      </c>
      <c r="S61" s="43">
        <v>409</v>
      </c>
      <c r="T61" s="46" t="s">
        <v>36</v>
      </c>
      <c r="U61" s="47">
        <v>240</v>
      </c>
      <c r="V61" s="46" t="s">
        <v>2</v>
      </c>
      <c r="W61" s="47"/>
      <c r="X61" s="66">
        <v>1500.8</v>
      </c>
      <c r="Y61" s="149"/>
      <c r="Z61" s="149"/>
      <c r="AA61" s="149"/>
      <c r="AB61" s="49"/>
      <c r="AC61" s="50"/>
      <c r="AD61" s="66">
        <v>1669.1</v>
      </c>
      <c r="AE61" s="66">
        <v>387.51</v>
      </c>
      <c r="AF61" s="66">
        <v>1600</v>
      </c>
    </row>
    <row r="62" spans="1:37" s="51" customFormat="1" ht="65.25" customHeight="1" x14ac:dyDescent="0.25">
      <c r="A62" s="37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38"/>
      <c r="N62" s="39"/>
      <c r="O62" s="121" t="s">
        <v>111</v>
      </c>
      <c r="P62" s="122">
        <v>211</v>
      </c>
      <c r="Q62" s="123">
        <v>4</v>
      </c>
      <c r="R62" s="123">
        <v>9</v>
      </c>
      <c r="S62" s="123"/>
      <c r="T62" s="124" t="s">
        <v>112</v>
      </c>
      <c r="U62" s="125"/>
      <c r="V62" s="124"/>
      <c r="W62" s="125"/>
      <c r="X62" s="126">
        <f>X64</f>
        <v>3715.5</v>
      </c>
      <c r="Y62" s="127"/>
      <c r="Z62" s="127"/>
      <c r="AA62" s="127"/>
      <c r="AB62" s="128"/>
      <c r="AC62" s="129"/>
      <c r="AD62" s="126">
        <f>AD63</f>
        <v>15000</v>
      </c>
      <c r="AE62" s="126"/>
      <c r="AF62" s="126">
        <f>AF63</f>
        <v>0</v>
      </c>
    </row>
    <row r="63" spans="1:37" s="51" customFormat="1" ht="35.25" customHeight="1" x14ac:dyDescent="0.25">
      <c r="A63" s="37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38"/>
      <c r="N63" s="39"/>
      <c r="O63" s="64" t="s">
        <v>86</v>
      </c>
      <c r="P63" s="131">
        <v>211</v>
      </c>
      <c r="Q63" s="130" t="s">
        <v>113</v>
      </c>
      <c r="R63" s="130" t="s">
        <v>114</v>
      </c>
      <c r="S63" s="102"/>
      <c r="T63" s="124" t="s">
        <v>112</v>
      </c>
      <c r="U63" s="131">
        <v>200</v>
      </c>
      <c r="V63" s="102"/>
      <c r="W63" s="102"/>
      <c r="X63" s="104">
        <f>X64</f>
        <v>3715.5</v>
      </c>
      <c r="Y63" s="102"/>
      <c r="Z63" s="102"/>
      <c r="AA63" s="102"/>
      <c r="AB63" s="102"/>
      <c r="AC63" s="102"/>
      <c r="AD63" s="104">
        <f>AD64</f>
        <v>15000</v>
      </c>
      <c r="AE63" s="102"/>
      <c r="AF63" s="104">
        <f>AF64</f>
        <v>0</v>
      </c>
    </row>
    <row r="64" spans="1:37" s="51" customFormat="1" ht="31.5" customHeight="1" x14ac:dyDescent="0.25">
      <c r="A64" s="37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38"/>
      <c r="N64" s="39"/>
      <c r="O64" s="64" t="s">
        <v>4</v>
      </c>
      <c r="P64" s="65">
        <v>211</v>
      </c>
      <c r="Q64" s="43">
        <v>4</v>
      </c>
      <c r="R64" s="43">
        <v>9</v>
      </c>
      <c r="S64" s="43"/>
      <c r="T64" s="46" t="s">
        <v>112</v>
      </c>
      <c r="U64" s="47">
        <v>240</v>
      </c>
      <c r="V64" s="46"/>
      <c r="W64" s="47"/>
      <c r="X64" s="66">
        <v>3715.5</v>
      </c>
      <c r="Y64" s="119"/>
      <c r="Z64" s="119"/>
      <c r="AA64" s="119"/>
      <c r="AB64" s="49"/>
      <c r="AC64" s="50"/>
      <c r="AD64" s="66">
        <v>15000</v>
      </c>
      <c r="AE64" s="66"/>
      <c r="AF64" s="66">
        <v>0</v>
      </c>
    </row>
    <row r="65" spans="1:32" s="51" customFormat="1" ht="31.5" x14ac:dyDescent="0.25">
      <c r="A65" s="37"/>
      <c r="B65" s="141" t="s">
        <v>35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38">
        <v>503</v>
      </c>
      <c r="N65" s="39"/>
      <c r="O65" s="40" t="s">
        <v>35</v>
      </c>
      <c r="P65" s="41">
        <v>211</v>
      </c>
      <c r="Q65" s="42">
        <v>5</v>
      </c>
      <c r="R65" s="42">
        <v>0</v>
      </c>
      <c r="S65" s="43">
        <v>503</v>
      </c>
      <c r="T65" s="44" t="s">
        <v>5</v>
      </c>
      <c r="U65" s="45" t="s">
        <v>5</v>
      </c>
      <c r="V65" s="46">
        <v>0</v>
      </c>
      <c r="W65" s="47"/>
      <c r="X65" s="70">
        <f>X76+X71+X66</f>
        <v>915</v>
      </c>
      <c r="Y65" s="142"/>
      <c r="Z65" s="142"/>
      <c r="AA65" s="142"/>
      <c r="AB65" s="71"/>
      <c r="AC65" s="72"/>
      <c r="AD65" s="70">
        <f>AD76+AD71+AD66</f>
        <v>10</v>
      </c>
      <c r="AE65" s="70">
        <f>AE76</f>
        <v>13.05</v>
      </c>
      <c r="AF65" s="70">
        <f>AF66+AF71+AF76</f>
        <v>10</v>
      </c>
    </row>
    <row r="66" spans="1:32" s="51" customFormat="1" ht="15.75" x14ac:dyDescent="0.25">
      <c r="A66" s="37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38"/>
      <c r="N66" s="39"/>
      <c r="O66" s="40" t="s">
        <v>102</v>
      </c>
      <c r="P66" s="41">
        <v>211</v>
      </c>
      <c r="Q66" s="42">
        <v>5</v>
      </c>
      <c r="R66" s="42">
        <v>1</v>
      </c>
      <c r="S66" s="43"/>
      <c r="T66" s="44"/>
      <c r="U66" s="45"/>
      <c r="V66" s="46"/>
      <c r="W66" s="47"/>
      <c r="X66" s="70">
        <f>X67</f>
        <v>10</v>
      </c>
      <c r="Y66" s="109"/>
      <c r="Z66" s="109"/>
      <c r="AA66" s="109"/>
      <c r="AB66" s="71"/>
      <c r="AC66" s="72"/>
      <c r="AD66" s="70">
        <f>AD67</f>
        <v>10</v>
      </c>
      <c r="AE66" s="70"/>
      <c r="AF66" s="70">
        <f>AF67</f>
        <v>10</v>
      </c>
    </row>
    <row r="67" spans="1:32" s="51" customFormat="1" ht="36" customHeight="1" x14ac:dyDescent="0.25">
      <c r="A67" s="37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38"/>
      <c r="N67" s="39"/>
      <c r="O67" s="110" t="s">
        <v>7</v>
      </c>
      <c r="P67" s="56">
        <v>211</v>
      </c>
      <c r="Q67" s="57">
        <v>5</v>
      </c>
      <c r="R67" s="57">
        <v>1</v>
      </c>
      <c r="S67" s="57"/>
      <c r="T67" s="32" t="s">
        <v>6</v>
      </c>
      <c r="U67" s="58"/>
      <c r="V67" s="32"/>
      <c r="W67" s="58"/>
      <c r="X67" s="59">
        <f>X69</f>
        <v>10</v>
      </c>
      <c r="Y67" s="112"/>
      <c r="Z67" s="112"/>
      <c r="AA67" s="112"/>
      <c r="AB67" s="113"/>
      <c r="AC67" s="114"/>
      <c r="AD67" s="59">
        <f>AD69</f>
        <v>10</v>
      </c>
      <c r="AE67" s="59"/>
      <c r="AF67" s="59">
        <f>AF69</f>
        <v>10</v>
      </c>
    </row>
    <row r="68" spans="1:32" s="51" customFormat="1" ht="64.5" customHeight="1" x14ac:dyDescent="0.25">
      <c r="A68" s="37"/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38"/>
      <c r="N68" s="39"/>
      <c r="O68" s="110" t="s">
        <v>120</v>
      </c>
      <c r="P68" s="56">
        <v>211</v>
      </c>
      <c r="Q68" s="57">
        <v>5</v>
      </c>
      <c r="R68" s="57">
        <v>1</v>
      </c>
      <c r="S68" s="57"/>
      <c r="T68" s="32" t="s">
        <v>105</v>
      </c>
      <c r="U68" s="58"/>
      <c r="V68" s="32"/>
      <c r="W68" s="58"/>
      <c r="X68" s="59">
        <v>10</v>
      </c>
      <c r="Y68" s="112"/>
      <c r="Z68" s="112"/>
      <c r="AA68" s="112"/>
      <c r="AB68" s="113"/>
      <c r="AC68" s="114"/>
      <c r="AD68" s="59">
        <v>10</v>
      </c>
      <c r="AE68" s="59"/>
      <c r="AF68" s="59">
        <v>10</v>
      </c>
    </row>
    <row r="69" spans="1:32" s="51" customFormat="1" ht="30.75" customHeight="1" x14ac:dyDescent="0.25">
      <c r="A69" s="37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38"/>
      <c r="N69" s="39"/>
      <c r="O69" s="111" t="s">
        <v>103</v>
      </c>
      <c r="P69" s="56">
        <v>211</v>
      </c>
      <c r="Q69" s="57">
        <v>5</v>
      </c>
      <c r="R69" s="57">
        <v>1</v>
      </c>
      <c r="S69" s="57"/>
      <c r="T69" s="32" t="s">
        <v>105</v>
      </c>
      <c r="U69" s="58">
        <v>200</v>
      </c>
      <c r="V69" s="32"/>
      <c r="W69" s="58"/>
      <c r="X69" s="59">
        <f>X70</f>
        <v>10</v>
      </c>
      <c r="Y69" s="112"/>
      <c r="Z69" s="112"/>
      <c r="AA69" s="112"/>
      <c r="AB69" s="113"/>
      <c r="AC69" s="114"/>
      <c r="AD69" s="59">
        <f>AD70</f>
        <v>10</v>
      </c>
      <c r="AE69" s="59"/>
      <c r="AF69" s="59">
        <f>AF70</f>
        <v>10</v>
      </c>
    </row>
    <row r="70" spans="1:32" s="51" customFormat="1" ht="45" customHeight="1" x14ac:dyDescent="0.25">
      <c r="A70" s="37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38"/>
      <c r="N70" s="39"/>
      <c r="O70" s="111" t="s">
        <v>4</v>
      </c>
      <c r="P70" s="56">
        <v>211</v>
      </c>
      <c r="Q70" s="57">
        <v>5</v>
      </c>
      <c r="R70" s="57">
        <v>1</v>
      </c>
      <c r="S70" s="57"/>
      <c r="T70" s="32" t="s">
        <v>105</v>
      </c>
      <c r="U70" s="58">
        <v>240</v>
      </c>
      <c r="V70" s="32"/>
      <c r="W70" s="58"/>
      <c r="X70" s="59">
        <v>10</v>
      </c>
      <c r="Y70" s="112"/>
      <c r="Z70" s="112"/>
      <c r="AA70" s="112"/>
      <c r="AB70" s="113"/>
      <c r="AC70" s="114"/>
      <c r="AD70" s="59">
        <v>10</v>
      </c>
      <c r="AE70" s="59"/>
      <c r="AF70" s="59">
        <v>10</v>
      </c>
    </row>
    <row r="71" spans="1:32" s="51" customFormat="1" ht="15.75" x14ac:dyDescent="0.25">
      <c r="A71" s="37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38"/>
      <c r="N71" s="39"/>
      <c r="O71" s="110" t="s">
        <v>104</v>
      </c>
      <c r="P71" s="41">
        <v>211</v>
      </c>
      <c r="Q71" s="42">
        <v>5</v>
      </c>
      <c r="R71" s="42">
        <v>2</v>
      </c>
      <c r="S71" s="43"/>
      <c r="T71" s="44"/>
      <c r="U71" s="45"/>
      <c r="V71" s="46"/>
      <c r="W71" s="47"/>
      <c r="X71" s="70">
        <f>X72</f>
        <v>171.7</v>
      </c>
      <c r="Y71" s="109"/>
      <c r="Z71" s="109"/>
      <c r="AA71" s="109"/>
      <c r="AB71" s="71"/>
      <c r="AC71" s="72"/>
      <c r="AD71" s="70">
        <v>0</v>
      </c>
      <c r="AE71" s="70"/>
      <c r="AF71" s="70">
        <v>0</v>
      </c>
    </row>
    <row r="72" spans="1:32" s="51" customFormat="1" ht="28.5" customHeight="1" x14ac:dyDescent="0.25">
      <c r="A72" s="37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38"/>
      <c r="N72" s="39"/>
      <c r="O72" s="110" t="s">
        <v>7</v>
      </c>
      <c r="P72" s="56">
        <v>211</v>
      </c>
      <c r="Q72" s="57">
        <v>5</v>
      </c>
      <c r="R72" s="57">
        <v>2</v>
      </c>
      <c r="S72" s="57"/>
      <c r="T72" s="32" t="s">
        <v>6</v>
      </c>
      <c r="U72" s="58"/>
      <c r="V72" s="32"/>
      <c r="W72" s="58"/>
      <c r="X72" s="59">
        <f>X74</f>
        <v>171.7</v>
      </c>
      <c r="Y72" s="112"/>
      <c r="Z72" s="112"/>
      <c r="AA72" s="112"/>
      <c r="AB72" s="113"/>
      <c r="AC72" s="114"/>
      <c r="AD72" s="59"/>
      <c r="AE72" s="59"/>
      <c r="AF72" s="59"/>
    </row>
    <row r="73" spans="1:32" s="51" customFormat="1" ht="36.75" customHeight="1" x14ac:dyDescent="0.25">
      <c r="A73" s="37"/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38"/>
      <c r="N73" s="39"/>
      <c r="O73" s="110" t="s">
        <v>117</v>
      </c>
      <c r="P73" s="56">
        <v>211</v>
      </c>
      <c r="Q73" s="57">
        <v>5</v>
      </c>
      <c r="R73" s="57">
        <v>2</v>
      </c>
      <c r="S73" s="57"/>
      <c r="T73" s="32" t="s">
        <v>118</v>
      </c>
      <c r="U73" s="58"/>
      <c r="V73" s="32"/>
      <c r="W73" s="58"/>
      <c r="X73" s="59">
        <v>171.7</v>
      </c>
      <c r="Y73" s="112"/>
      <c r="Z73" s="112"/>
      <c r="AA73" s="112"/>
      <c r="AB73" s="113"/>
      <c r="AC73" s="114"/>
      <c r="AD73" s="59"/>
      <c r="AE73" s="59"/>
      <c r="AF73" s="59"/>
    </row>
    <row r="74" spans="1:32" s="51" customFormat="1" ht="43.5" customHeight="1" x14ac:dyDescent="0.25">
      <c r="A74" s="37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38"/>
      <c r="N74" s="39"/>
      <c r="O74" s="111" t="s">
        <v>103</v>
      </c>
      <c r="P74" s="56">
        <v>211</v>
      </c>
      <c r="Q74" s="57">
        <v>5</v>
      </c>
      <c r="R74" s="57">
        <v>2</v>
      </c>
      <c r="S74" s="57"/>
      <c r="T74" s="32" t="s">
        <v>106</v>
      </c>
      <c r="U74" s="58">
        <v>200</v>
      </c>
      <c r="V74" s="32"/>
      <c r="W74" s="58"/>
      <c r="X74" s="59">
        <f>X75</f>
        <v>171.7</v>
      </c>
      <c r="Y74" s="112"/>
      <c r="Z74" s="112"/>
      <c r="AA74" s="112"/>
      <c r="AB74" s="113"/>
      <c r="AC74" s="114"/>
      <c r="AD74" s="59"/>
      <c r="AE74" s="59"/>
      <c r="AF74" s="59"/>
    </row>
    <row r="75" spans="1:32" s="51" customFormat="1" ht="45" customHeight="1" x14ac:dyDescent="0.25">
      <c r="A75" s="37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38"/>
      <c r="N75" s="39"/>
      <c r="O75" s="111" t="s">
        <v>4</v>
      </c>
      <c r="P75" s="56">
        <v>211</v>
      </c>
      <c r="Q75" s="57">
        <v>5</v>
      </c>
      <c r="R75" s="57">
        <v>2</v>
      </c>
      <c r="S75" s="57"/>
      <c r="T75" s="32" t="s">
        <v>106</v>
      </c>
      <c r="U75" s="58">
        <v>240</v>
      </c>
      <c r="V75" s="32"/>
      <c r="W75" s="58"/>
      <c r="X75" s="59">
        <v>171.7</v>
      </c>
      <c r="Y75" s="112"/>
      <c r="Z75" s="112"/>
      <c r="AA75" s="112"/>
      <c r="AB75" s="113"/>
      <c r="AC75" s="114"/>
      <c r="AD75" s="59">
        <v>0</v>
      </c>
      <c r="AE75" s="59"/>
      <c r="AF75" s="59">
        <v>0</v>
      </c>
    </row>
    <row r="76" spans="1:32" s="51" customFormat="1" ht="15.75" x14ac:dyDescent="0.25">
      <c r="A76" s="37"/>
      <c r="B76" s="164" t="s">
        <v>34</v>
      </c>
      <c r="C76" s="164"/>
      <c r="D76" s="164"/>
      <c r="E76" s="141"/>
      <c r="F76" s="141"/>
      <c r="G76" s="141"/>
      <c r="H76" s="141"/>
      <c r="I76" s="141"/>
      <c r="J76" s="141"/>
      <c r="K76" s="141"/>
      <c r="L76" s="141"/>
      <c r="M76" s="38">
        <v>503</v>
      </c>
      <c r="N76" s="39"/>
      <c r="O76" s="40" t="s">
        <v>34</v>
      </c>
      <c r="P76" s="41">
        <v>211</v>
      </c>
      <c r="Q76" s="42">
        <v>5</v>
      </c>
      <c r="R76" s="42">
        <v>3</v>
      </c>
      <c r="S76" s="43">
        <v>503</v>
      </c>
      <c r="T76" s="44" t="s">
        <v>5</v>
      </c>
      <c r="U76" s="45" t="s">
        <v>5</v>
      </c>
      <c r="V76" s="46">
        <v>0</v>
      </c>
      <c r="W76" s="47"/>
      <c r="X76" s="70">
        <f>X77</f>
        <v>733.3</v>
      </c>
      <c r="Y76" s="142"/>
      <c r="Z76" s="142"/>
      <c r="AA76" s="142"/>
      <c r="AB76" s="71"/>
      <c r="AC76" s="72"/>
      <c r="AD76" s="70">
        <f t="shared" ref="AD76:AF76" si="15">AD77</f>
        <v>0</v>
      </c>
      <c r="AE76" s="70">
        <f t="shared" si="15"/>
        <v>13.05</v>
      </c>
      <c r="AF76" s="70">
        <f t="shared" si="15"/>
        <v>0</v>
      </c>
    </row>
    <row r="77" spans="1:32" s="51" customFormat="1" ht="36" customHeight="1" x14ac:dyDescent="0.25">
      <c r="A77" s="37"/>
      <c r="B77" s="52"/>
      <c r="C77" s="53"/>
      <c r="D77" s="54"/>
      <c r="E77" s="162" t="s">
        <v>33</v>
      </c>
      <c r="F77" s="163"/>
      <c r="G77" s="163"/>
      <c r="H77" s="163"/>
      <c r="I77" s="163"/>
      <c r="J77" s="163"/>
      <c r="K77" s="163"/>
      <c r="L77" s="163"/>
      <c r="M77" s="38">
        <v>503</v>
      </c>
      <c r="N77" s="39"/>
      <c r="O77" s="55" t="s">
        <v>7</v>
      </c>
      <c r="P77" s="56">
        <v>211</v>
      </c>
      <c r="Q77" s="57">
        <v>5</v>
      </c>
      <c r="R77" s="57">
        <v>3</v>
      </c>
      <c r="S77" s="57">
        <v>503</v>
      </c>
      <c r="T77" s="32" t="s">
        <v>6</v>
      </c>
      <c r="U77" s="58" t="s">
        <v>5</v>
      </c>
      <c r="V77" s="32" t="s">
        <v>2</v>
      </c>
      <c r="W77" s="58"/>
      <c r="X77" s="59">
        <f>X78+X81</f>
        <v>733.3</v>
      </c>
      <c r="Y77" s="147"/>
      <c r="Z77" s="147"/>
      <c r="AA77" s="147"/>
      <c r="AB77" s="49"/>
      <c r="AC77" s="50"/>
      <c r="AD77" s="59">
        <f t="shared" ref="AD77:AF77" si="16">AD78+AD81</f>
        <v>0</v>
      </c>
      <c r="AE77" s="59">
        <f t="shared" si="16"/>
        <v>13.05</v>
      </c>
      <c r="AF77" s="59">
        <f t="shared" si="16"/>
        <v>0</v>
      </c>
    </row>
    <row r="78" spans="1:32" s="51" customFormat="1" ht="31.5" hidden="1" x14ac:dyDescent="0.25">
      <c r="A78" s="37"/>
      <c r="B78" s="68"/>
      <c r="C78" s="69"/>
      <c r="D78" s="69"/>
      <c r="E78" s="62"/>
      <c r="F78" s="62"/>
      <c r="G78" s="62"/>
      <c r="H78" s="63"/>
      <c r="I78" s="165" t="s">
        <v>32</v>
      </c>
      <c r="J78" s="165"/>
      <c r="K78" s="165"/>
      <c r="L78" s="165"/>
      <c r="M78" s="38">
        <v>503</v>
      </c>
      <c r="N78" s="39"/>
      <c r="O78" s="55" t="s">
        <v>31</v>
      </c>
      <c r="P78" s="56">
        <v>211</v>
      </c>
      <c r="Q78" s="57">
        <v>5</v>
      </c>
      <c r="R78" s="57">
        <v>3</v>
      </c>
      <c r="S78" s="57">
        <v>503</v>
      </c>
      <c r="T78" s="32" t="s">
        <v>30</v>
      </c>
      <c r="U78" s="58" t="s">
        <v>5</v>
      </c>
      <c r="V78" s="32" t="s">
        <v>2</v>
      </c>
      <c r="W78" s="58"/>
      <c r="X78" s="59">
        <f>X79</f>
        <v>0</v>
      </c>
      <c r="Y78" s="147"/>
      <c r="Z78" s="147"/>
      <c r="AA78" s="147"/>
      <c r="AB78" s="49"/>
      <c r="AC78" s="50"/>
      <c r="AD78" s="59">
        <f t="shared" ref="AD78:AF79" si="17">AD79</f>
        <v>0</v>
      </c>
      <c r="AE78" s="59">
        <f t="shared" si="17"/>
        <v>6.5</v>
      </c>
      <c r="AF78" s="59">
        <f t="shared" si="17"/>
        <v>0</v>
      </c>
    </row>
    <row r="79" spans="1:32" s="51" customFormat="1" ht="31.5" hidden="1" x14ac:dyDescent="0.25">
      <c r="A79" s="37"/>
      <c r="B79" s="160">
        <v>200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38">
        <v>503</v>
      </c>
      <c r="N79" s="39"/>
      <c r="O79" s="55" t="s">
        <v>86</v>
      </c>
      <c r="P79" s="65">
        <v>211</v>
      </c>
      <c r="Q79" s="43">
        <v>5</v>
      </c>
      <c r="R79" s="43">
        <v>3</v>
      </c>
      <c r="S79" s="43">
        <v>503</v>
      </c>
      <c r="T79" s="46" t="s">
        <v>30</v>
      </c>
      <c r="U79" s="47">
        <v>200</v>
      </c>
      <c r="V79" s="46" t="s">
        <v>2</v>
      </c>
      <c r="W79" s="47"/>
      <c r="X79" s="66">
        <f>X80</f>
        <v>0</v>
      </c>
      <c r="Y79" s="149"/>
      <c r="Z79" s="149"/>
      <c r="AA79" s="149"/>
      <c r="AB79" s="49"/>
      <c r="AC79" s="50"/>
      <c r="AD79" s="66">
        <f t="shared" si="17"/>
        <v>0</v>
      </c>
      <c r="AE79" s="66">
        <f t="shared" si="17"/>
        <v>6.5</v>
      </c>
      <c r="AF79" s="66">
        <f t="shared" si="17"/>
        <v>0</v>
      </c>
    </row>
    <row r="80" spans="1:32" s="51" customFormat="1" ht="47.25" hidden="1" x14ac:dyDescent="0.25">
      <c r="A80" s="37"/>
      <c r="B80" s="148">
        <v>240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38">
        <v>503</v>
      </c>
      <c r="N80" s="39"/>
      <c r="O80" s="64" t="s">
        <v>4</v>
      </c>
      <c r="P80" s="65">
        <v>211</v>
      </c>
      <c r="Q80" s="43">
        <v>5</v>
      </c>
      <c r="R80" s="43">
        <v>3</v>
      </c>
      <c r="S80" s="43">
        <v>503</v>
      </c>
      <c r="T80" s="46" t="s">
        <v>30</v>
      </c>
      <c r="U80" s="47">
        <v>240</v>
      </c>
      <c r="V80" s="46" t="s">
        <v>2</v>
      </c>
      <c r="W80" s="47"/>
      <c r="X80" s="66">
        <v>0</v>
      </c>
      <c r="Y80" s="149"/>
      <c r="Z80" s="149"/>
      <c r="AA80" s="149"/>
      <c r="AB80" s="49"/>
      <c r="AC80" s="50"/>
      <c r="AD80" s="66">
        <v>0</v>
      </c>
      <c r="AE80" s="66">
        <v>6.5</v>
      </c>
      <c r="AF80" s="66">
        <v>0</v>
      </c>
    </row>
    <row r="81" spans="1:32" s="51" customFormat="1" ht="31.5" x14ac:dyDescent="0.25">
      <c r="A81" s="37"/>
      <c r="B81" s="68"/>
      <c r="C81" s="69"/>
      <c r="D81" s="69"/>
      <c r="E81" s="62"/>
      <c r="F81" s="62"/>
      <c r="G81" s="62"/>
      <c r="H81" s="63"/>
      <c r="I81" s="165" t="s">
        <v>29</v>
      </c>
      <c r="J81" s="165"/>
      <c r="K81" s="165"/>
      <c r="L81" s="165"/>
      <c r="M81" s="38">
        <v>503</v>
      </c>
      <c r="N81" s="39"/>
      <c r="O81" s="55" t="s">
        <v>28</v>
      </c>
      <c r="P81" s="56">
        <v>211</v>
      </c>
      <c r="Q81" s="57">
        <v>5</v>
      </c>
      <c r="R81" s="57">
        <v>3</v>
      </c>
      <c r="S81" s="57">
        <v>503</v>
      </c>
      <c r="T81" s="32" t="s">
        <v>27</v>
      </c>
      <c r="U81" s="58" t="s">
        <v>5</v>
      </c>
      <c r="V81" s="32" t="s">
        <v>2</v>
      </c>
      <c r="W81" s="58"/>
      <c r="X81" s="59">
        <f>X82</f>
        <v>733.3</v>
      </c>
      <c r="Y81" s="147"/>
      <c r="Z81" s="147"/>
      <c r="AA81" s="147"/>
      <c r="AB81" s="49"/>
      <c r="AC81" s="50"/>
      <c r="AD81" s="59">
        <f t="shared" ref="AD81:AF82" si="18">AD82</f>
        <v>0</v>
      </c>
      <c r="AE81" s="59">
        <f t="shared" si="18"/>
        <v>6.55</v>
      </c>
      <c r="AF81" s="59">
        <f t="shared" si="18"/>
        <v>0</v>
      </c>
    </row>
    <row r="82" spans="1:32" s="51" customFormat="1" ht="31.5" x14ac:dyDescent="0.25">
      <c r="A82" s="37"/>
      <c r="B82" s="160">
        <v>200</v>
      </c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38">
        <v>503</v>
      </c>
      <c r="N82" s="39"/>
      <c r="O82" s="55" t="s">
        <v>86</v>
      </c>
      <c r="P82" s="65">
        <v>211</v>
      </c>
      <c r="Q82" s="43">
        <v>5</v>
      </c>
      <c r="R82" s="43">
        <v>3</v>
      </c>
      <c r="S82" s="43">
        <v>503</v>
      </c>
      <c r="T82" s="46" t="s">
        <v>27</v>
      </c>
      <c r="U82" s="47">
        <v>200</v>
      </c>
      <c r="V82" s="46" t="s">
        <v>2</v>
      </c>
      <c r="W82" s="47"/>
      <c r="X82" s="66">
        <f>X83</f>
        <v>733.3</v>
      </c>
      <c r="Y82" s="149"/>
      <c r="Z82" s="149"/>
      <c r="AA82" s="149"/>
      <c r="AB82" s="49"/>
      <c r="AC82" s="50"/>
      <c r="AD82" s="66">
        <f t="shared" si="18"/>
        <v>0</v>
      </c>
      <c r="AE82" s="66">
        <f t="shared" si="18"/>
        <v>6.55</v>
      </c>
      <c r="AF82" s="66">
        <f t="shared" si="18"/>
        <v>0</v>
      </c>
    </row>
    <row r="83" spans="1:32" s="51" customFormat="1" ht="47.25" x14ac:dyDescent="0.25">
      <c r="A83" s="37"/>
      <c r="B83" s="148">
        <v>240</v>
      </c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38">
        <v>503</v>
      </c>
      <c r="N83" s="39"/>
      <c r="O83" s="64" t="s">
        <v>4</v>
      </c>
      <c r="P83" s="65">
        <v>211</v>
      </c>
      <c r="Q83" s="43">
        <v>5</v>
      </c>
      <c r="R83" s="43">
        <v>3</v>
      </c>
      <c r="S83" s="43">
        <v>503</v>
      </c>
      <c r="T83" s="46" t="s">
        <v>27</v>
      </c>
      <c r="U83" s="47">
        <v>240</v>
      </c>
      <c r="V83" s="46" t="s">
        <v>2</v>
      </c>
      <c r="W83" s="47"/>
      <c r="X83" s="66">
        <v>733.3</v>
      </c>
      <c r="Y83" s="149"/>
      <c r="Z83" s="149"/>
      <c r="AA83" s="149"/>
      <c r="AB83" s="49"/>
      <c r="AC83" s="50"/>
      <c r="AD83" s="66">
        <v>0</v>
      </c>
      <c r="AE83" s="66">
        <v>6.55</v>
      </c>
      <c r="AF83" s="66">
        <v>0</v>
      </c>
    </row>
    <row r="84" spans="1:32" s="51" customFormat="1" ht="15.75" customHeight="1" x14ac:dyDescent="0.25">
      <c r="A84" s="37"/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38"/>
      <c r="N84" s="39"/>
      <c r="O84" s="74" t="s">
        <v>124</v>
      </c>
      <c r="P84" s="75">
        <v>211</v>
      </c>
      <c r="Q84" s="76">
        <v>7</v>
      </c>
      <c r="R84" s="57"/>
      <c r="S84" s="57"/>
      <c r="T84" s="32"/>
      <c r="U84" s="58"/>
      <c r="V84" s="32"/>
      <c r="W84" s="58"/>
      <c r="X84" s="59"/>
      <c r="Y84" s="112"/>
      <c r="Z84" s="112"/>
      <c r="AA84" s="112"/>
      <c r="AB84" s="113"/>
      <c r="AC84" s="114"/>
      <c r="AD84" s="59"/>
      <c r="AE84" s="59"/>
      <c r="AF84" s="59"/>
    </row>
    <row r="85" spans="1:32" s="51" customFormat="1" ht="30.75" customHeight="1" x14ac:dyDescent="0.25">
      <c r="A85" s="37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38"/>
      <c r="N85" s="39"/>
      <c r="O85" s="74" t="s">
        <v>121</v>
      </c>
      <c r="P85" s="75">
        <v>211</v>
      </c>
      <c r="Q85" s="76">
        <v>7</v>
      </c>
      <c r="R85" s="76">
        <v>5</v>
      </c>
      <c r="S85" s="76"/>
      <c r="T85" s="77"/>
      <c r="U85" s="78"/>
      <c r="V85" s="77"/>
      <c r="W85" s="78"/>
      <c r="X85" s="70">
        <v>40</v>
      </c>
      <c r="Y85" s="134"/>
      <c r="Z85" s="134"/>
      <c r="AA85" s="134"/>
      <c r="AB85" s="71"/>
      <c r="AC85" s="72"/>
      <c r="AD85" s="70"/>
      <c r="AE85" s="70"/>
      <c r="AF85" s="70"/>
    </row>
    <row r="86" spans="1:32" s="51" customFormat="1" ht="31.5" customHeight="1" x14ac:dyDescent="0.25">
      <c r="A86" s="37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38"/>
      <c r="N86" s="39"/>
      <c r="O86" s="55" t="s">
        <v>7</v>
      </c>
      <c r="P86" s="75">
        <v>211</v>
      </c>
      <c r="Q86" s="76">
        <v>7</v>
      </c>
      <c r="R86" s="76">
        <v>5</v>
      </c>
      <c r="S86" s="76"/>
      <c r="T86" s="77" t="s">
        <v>6</v>
      </c>
      <c r="U86" s="78"/>
      <c r="V86" s="77"/>
      <c r="W86" s="78"/>
      <c r="X86" s="70">
        <v>40</v>
      </c>
      <c r="Y86" s="136"/>
      <c r="Z86" s="136"/>
      <c r="AA86" s="136"/>
      <c r="AB86" s="71"/>
      <c r="AC86" s="72"/>
      <c r="AD86" s="70"/>
      <c r="AE86" s="70"/>
      <c r="AF86" s="70"/>
    </row>
    <row r="87" spans="1:32" s="51" customFormat="1" ht="30" customHeight="1" x14ac:dyDescent="0.25">
      <c r="A87" s="37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38"/>
      <c r="N87" s="39"/>
      <c r="O87" s="64" t="s">
        <v>122</v>
      </c>
      <c r="P87" s="65">
        <v>211</v>
      </c>
      <c r="Q87" s="43">
        <v>7</v>
      </c>
      <c r="R87" s="43">
        <v>5</v>
      </c>
      <c r="S87" s="43"/>
      <c r="T87" s="32" t="s">
        <v>125</v>
      </c>
      <c r="U87" s="47"/>
      <c r="V87" s="46"/>
      <c r="W87" s="47"/>
      <c r="X87" s="66">
        <v>40</v>
      </c>
      <c r="Y87" s="133"/>
      <c r="Z87" s="133"/>
      <c r="AA87" s="133"/>
      <c r="AB87" s="49"/>
      <c r="AC87" s="50"/>
      <c r="AD87" s="66"/>
      <c r="AE87" s="66"/>
      <c r="AF87" s="66"/>
    </row>
    <row r="88" spans="1:32" s="51" customFormat="1" ht="32.25" customHeight="1" x14ac:dyDescent="0.25">
      <c r="A88" s="37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38"/>
      <c r="N88" s="39"/>
      <c r="O88" s="55" t="s">
        <v>86</v>
      </c>
      <c r="P88" s="65">
        <v>211</v>
      </c>
      <c r="Q88" s="43">
        <v>7</v>
      </c>
      <c r="R88" s="43">
        <v>5</v>
      </c>
      <c r="S88" s="43"/>
      <c r="T88" s="46" t="s">
        <v>123</v>
      </c>
      <c r="U88" s="47">
        <v>200</v>
      </c>
      <c r="V88" s="46"/>
      <c r="W88" s="47"/>
      <c r="X88" s="66">
        <v>40</v>
      </c>
      <c r="Y88" s="133"/>
      <c r="Z88" s="133"/>
      <c r="AA88" s="133"/>
      <c r="AB88" s="49"/>
      <c r="AC88" s="50"/>
      <c r="AD88" s="66"/>
      <c r="AE88" s="66"/>
      <c r="AF88" s="66"/>
    </row>
    <row r="89" spans="1:32" s="51" customFormat="1" ht="49.5" customHeight="1" x14ac:dyDescent="0.25">
      <c r="A89" s="37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38"/>
      <c r="N89" s="39"/>
      <c r="O89" s="64" t="s">
        <v>4</v>
      </c>
      <c r="P89" s="65">
        <v>211</v>
      </c>
      <c r="Q89" s="43">
        <v>7</v>
      </c>
      <c r="R89" s="43">
        <v>5</v>
      </c>
      <c r="S89" s="43"/>
      <c r="T89" s="46" t="s">
        <v>123</v>
      </c>
      <c r="U89" s="47">
        <v>240</v>
      </c>
      <c r="V89" s="46"/>
      <c r="W89" s="47"/>
      <c r="X89" s="66">
        <v>40</v>
      </c>
      <c r="Y89" s="133"/>
      <c r="Z89" s="133"/>
      <c r="AA89" s="133"/>
      <c r="AB89" s="49"/>
      <c r="AC89" s="50"/>
      <c r="AD89" s="66"/>
      <c r="AE89" s="66"/>
      <c r="AF89" s="66"/>
    </row>
    <row r="90" spans="1:32" s="51" customFormat="1" ht="15.75" x14ac:dyDescent="0.25">
      <c r="A90" s="37"/>
      <c r="B90" s="141" t="s">
        <v>26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38">
        <v>801</v>
      </c>
      <c r="N90" s="39"/>
      <c r="O90" s="40" t="s">
        <v>26</v>
      </c>
      <c r="P90" s="41">
        <v>211</v>
      </c>
      <c r="Q90" s="42">
        <v>8</v>
      </c>
      <c r="R90" s="42">
        <v>0</v>
      </c>
      <c r="S90" s="43">
        <v>801</v>
      </c>
      <c r="T90" s="44" t="s">
        <v>5</v>
      </c>
      <c r="U90" s="45" t="s">
        <v>5</v>
      </c>
      <c r="V90" s="46">
        <v>0</v>
      </c>
      <c r="W90" s="47"/>
      <c r="X90" s="70">
        <f>X91</f>
        <v>5504.4000000000005</v>
      </c>
      <c r="Y90" s="142"/>
      <c r="Z90" s="142"/>
      <c r="AA90" s="142"/>
      <c r="AB90" s="71"/>
      <c r="AC90" s="72"/>
      <c r="AD90" s="70">
        <f t="shared" ref="AD90:AF91" si="19">AD91</f>
        <v>615</v>
      </c>
      <c r="AE90" s="70">
        <f t="shared" si="19"/>
        <v>3093.5</v>
      </c>
      <c r="AF90" s="70">
        <f t="shared" si="19"/>
        <v>286.39999999999998</v>
      </c>
    </row>
    <row r="91" spans="1:32" s="51" customFormat="1" ht="15.75" x14ac:dyDescent="0.25">
      <c r="A91" s="37"/>
      <c r="B91" s="143" t="s">
        <v>25</v>
      </c>
      <c r="C91" s="143"/>
      <c r="D91" s="143"/>
      <c r="E91" s="144"/>
      <c r="F91" s="144"/>
      <c r="G91" s="144"/>
      <c r="H91" s="144"/>
      <c r="I91" s="144"/>
      <c r="J91" s="144"/>
      <c r="K91" s="144"/>
      <c r="L91" s="144"/>
      <c r="M91" s="38">
        <v>801</v>
      </c>
      <c r="N91" s="39"/>
      <c r="O91" s="40" t="s">
        <v>25</v>
      </c>
      <c r="P91" s="41">
        <v>211</v>
      </c>
      <c r="Q91" s="42">
        <v>8</v>
      </c>
      <c r="R91" s="42">
        <v>1</v>
      </c>
      <c r="S91" s="43">
        <v>801</v>
      </c>
      <c r="T91" s="44" t="s">
        <v>5</v>
      </c>
      <c r="U91" s="45" t="s">
        <v>5</v>
      </c>
      <c r="V91" s="46">
        <v>0</v>
      </c>
      <c r="W91" s="47"/>
      <c r="X91" s="70">
        <f>X92</f>
        <v>5504.4000000000005</v>
      </c>
      <c r="Y91" s="142"/>
      <c r="Z91" s="142"/>
      <c r="AA91" s="142"/>
      <c r="AB91" s="71"/>
      <c r="AC91" s="72"/>
      <c r="AD91" s="70">
        <f t="shared" si="19"/>
        <v>615</v>
      </c>
      <c r="AE91" s="70">
        <f t="shared" si="19"/>
        <v>3093.5</v>
      </c>
      <c r="AF91" s="70">
        <f t="shared" si="19"/>
        <v>286.39999999999998</v>
      </c>
    </row>
    <row r="92" spans="1:32" s="51" customFormat="1" ht="31.5" x14ac:dyDescent="0.25">
      <c r="A92" s="37"/>
      <c r="B92" s="52"/>
      <c r="C92" s="53"/>
      <c r="D92" s="54"/>
      <c r="E92" s="162" t="s">
        <v>8</v>
      </c>
      <c r="F92" s="162"/>
      <c r="G92" s="162"/>
      <c r="H92" s="162"/>
      <c r="I92" s="163"/>
      <c r="J92" s="163"/>
      <c r="K92" s="163"/>
      <c r="L92" s="163"/>
      <c r="M92" s="38">
        <v>801</v>
      </c>
      <c r="N92" s="39"/>
      <c r="O92" s="55" t="s">
        <v>7</v>
      </c>
      <c r="P92" s="56">
        <v>211</v>
      </c>
      <c r="Q92" s="57">
        <v>8</v>
      </c>
      <c r="R92" s="57">
        <v>1</v>
      </c>
      <c r="S92" s="57">
        <v>801</v>
      </c>
      <c r="T92" s="32" t="s">
        <v>6</v>
      </c>
      <c r="U92" s="58" t="s">
        <v>5</v>
      </c>
      <c r="V92" s="32" t="s">
        <v>2</v>
      </c>
      <c r="W92" s="58"/>
      <c r="X92" s="59">
        <f>X103+X100+X96+X94+X98</f>
        <v>5504.4000000000005</v>
      </c>
      <c r="Y92" s="147"/>
      <c r="Z92" s="147"/>
      <c r="AA92" s="147"/>
      <c r="AB92" s="49"/>
      <c r="AC92" s="50"/>
      <c r="AD92" s="59">
        <f t="shared" ref="AD92:AF92" si="20">AD93+AD100+AD103</f>
        <v>615</v>
      </c>
      <c r="AE92" s="59">
        <f t="shared" si="20"/>
        <v>3093.5</v>
      </c>
      <c r="AF92" s="59">
        <f t="shared" si="20"/>
        <v>286.39999999999998</v>
      </c>
    </row>
    <row r="93" spans="1:32" s="51" customFormat="1" ht="31.5" x14ac:dyDescent="0.25">
      <c r="A93" s="37"/>
      <c r="B93" s="60"/>
      <c r="C93" s="61"/>
      <c r="D93" s="61"/>
      <c r="E93" s="62"/>
      <c r="F93" s="62"/>
      <c r="G93" s="62"/>
      <c r="H93" s="63"/>
      <c r="I93" s="159" t="s">
        <v>23</v>
      </c>
      <c r="J93" s="159"/>
      <c r="K93" s="159"/>
      <c r="L93" s="159"/>
      <c r="M93" s="38">
        <v>801</v>
      </c>
      <c r="N93" s="39"/>
      <c r="O93" s="55" t="s">
        <v>119</v>
      </c>
      <c r="P93" s="56">
        <v>211</v>
      </c>
      <c r="Q93" s="57">
        <v>8</v>
      </c>
      <c r="R93" s="57">
        <v>1</v>
      </c>
      <c r="S93" s="57">
        <v>801</v>
      </c>
      <c r="T93" s="32" t="s">
        <v>22</v>
      </c>
      <c r="U93" s="58" t="s">
        <v>5</v>
      </c>
      <c r="V93" s="32" t="s">
        <v>2</v>
      </c>
      <c r="W93" s="58"/>
      <c r="X93" s="59">
        <f>X94+X96+X98</f>
        <v>1960.4</v>
      </c>
      <c r="Y93" s="147"/>
      <c r="Z93" s="147"/>
      <c r="AA93" s="147"/>
      <c r="AB93" s="49"/>
      <c r="AC93" s="50"/>
      <c r="AD93" s="59">
        <f t="shared" ref="AD93:AF93" si="21">AD94+AD96+AD98</f>
        <v>615</v>
      </c>
      <c r="AE93" s="59">
        <f t="shared" si="21"/>
        <v>481.5</v>
      </c>
      <c r="AF93" s="59">
        <f t="shared" si="21"/>
        <v>286.39999999999998</v>
      </c>
    </row>
    <row r="94" spans="1:32" s="51" customFormat="1" ht="15.75" x14ac:dyDescent="0.25">
      <c r="A94" s="37"/>
      <c r="B94" s="160">
        <v>100</v>
      </c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38">
        <v>801</v>
      </c>
      <c r="N94" s="39"/>
      <c r="O94" s="64" t="s">
        <v>56</v>
      </c>
      <c r="P94" s="65">
        <v>211</v>
      </c>
      <c r="Q94" s="43">
        <v>8</v>
      </c>
      <c r="R94" s="43">
        <v>1</v>
      </c>
      <c r="S94" s="43">
        <v>801</v>
      </c>
      <c r="T94" s="46" t="s">
        <v>22</v>
      </c>
      <c r="U94" s="47">
        <v>500</v>
      </c>
      <c r="V94" s="46" t="s">
        <v>2</v>
      </c>
      <c r="W94" s="47"/>
      <c r="X94" s="66">
        <v>500.1</v>
      </c>
      <c r="Y94" s="149"/>
      <c r="Z94" s="149"/>
      <c r="AA94" s="149"/>
      <c r="AB94" s="49"/>
      <c r="AC94" s="50"/>
      <c r="AD94" s="66">
        <v>0</v>
      </c>
      <c r="AE94" s="66">
        <f t="shared" ref="AE94:AF94" si="22">AE95</f>
        <v>0</v>
      </c>
      <c r="AF94" s="66">
        <f t="shared" si="22"/>
        <v>0</v>
      </c>
    </row>
    <row r="95" spans="1:32" s="51" customFormat="1" ht="15.75" x14ac:dyDescent="0.25">
      <c r="A95" s="37"/>
      <c r="B95" s="148">
        <v>110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38">
        <v>801</v>
      </c>
      <c r="N95" s="39"/>
      <c r="O95" s="64" t="s">
        <v>55</v>
      </c>
      <c r="P95" s="65">
        <v>211</v>
      </c>
      <c r="Q95" s="43">
        <v>8</v>
      </c>
      <c r="R95" s="43">
        <v>1</v>
      </c>
      <c r="S95" s="43">
        <v>801</v>
      </c>
      <c r="T95" s="46" t="s">
        <v>22</v>
      </c>
      <c r="U95" s="47">
        <v>540</v>
      </c>
      <c r="V95" s="46" t="s">
        <v>2</v>
      </c>
      <c r="W95" s="47"/>
      <c r="X95" s="66">
        <v>500.1</v>
      </c>
      <c r="Y95" s="149"/>
      <c r="Z95" s="149"/>
      <c r="AA95" s="149"/>
      <c r="AB95" s="49"/>
      <c r="AC95" s="50"/>
      <c r="AD95" s="66">
        <v>0</v>
      </c>
      <c r="AE95" s="66">
        <v>0</v>
      </c>
      <c r="AF95" s="66">
        <v>0</v>
      </c>
    </row>
    <row r="96" spans="1:32" s="51" customFormat="1" ht="31.5" x14ac:dyDescent="0.25">
      <c r="A96" s="37"/>
      <c r="B96" s="161">
        <v>200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38">
        <v>801</v>
      </c>
      <c r="N96" s="39"/>
      <c r="O96" s="55" t="s">
        <v>86</v>
      </c>
      <c r="P96" s="65">
        <v>211</v>
      </c>
      <c r="Q96" s="43">
        <v>8</v>
      </c>
      <c r="R96" s="43">
        <v>1</v>
      </c>
      <c r="S96" s="43">
        <v>801</v>
      </c>
      <c r="T96" s="46" t="s">
        <v>22</v>
      </c>
      <c r="U96" s="47">
        <v>200</v>
      </c>
      <c r="V96" s="46" t="s">
        <v>2</v>
      </c>
      <c r="W96" s="47"/>
      <c r="X96" s="66">
        <f>X97</f>
        <v>1435.3</v>
      </c>
      <c r="Y96" s="149"/>
      <c r="Z96" s="149"/>
      <c r="AA96" s="149"/>
      <c r="AB96" s="49"/>
      <c r="AC96" s="50"/>
      <c r="AD96" s="66">
        <f t="shared" ref="AD96:AE96" si="23">AD97</f>
        <v>615</v>
      </c>
      <c r="AE96" s="66">
        <f t="shared" si="23"/>
        <v>436.5</v>
      </c>
      <c r="AF96" s="66">
        <f>AF97</f>
        <v>286.39999999999998</v>
      </c>
    </row>
    <row r="97" spans="1:32" s="51" customFormat="1" ht="47.25" x14ac:dyDescent="0.25">
      <c r="A97" s="37"/>
      <c r="B97" s="148">
        <v>240</v>
      </c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38">
        <v>801</v>
      </c>
      <c r="N97" s="39"/>
      <c r="O97" s="64" t="s">
        <v>4</v>
      </c>
      <c r="P97" s="65">
        <v>211</v>
      </c>
      <c r="Q97" s="43">
        <v>8</v>
      </c>
      <c r="R97" s="43">
        <v>1</v>
      </c>
      <c r="S97" s="43">
        <v>801</v>
      </c>
      <c r="T97" s="46" t="s">
        <v>22</v>
      </c>
      <c r="U97" s="47">
        <v>240</v>
      </c>
      <c r="V97" s="46" t="s">
        <v>2</v>
      </c>
      <c r="W97" s="47"/>
      <c r="X97" s="66">
        <v>1435.3</v>
      </c>
      <c r="Y97" s="149"/>
      <c r="Z97" s="149"/>
      <c r="AA97" s="149"/>
      <c r="AB97" s="49"/>
      <c r="AC97" s="50"/>
      <c r="AD97" s="66">
        <v>615</v>
      </c>
      <c r="AE97" s="66">
        <v>436.5</v>
      </c>
      <c r="AF97" s="66">
        <v>286.39999999999998</v>
      </c>
    </row>
    <row r="98" spans="1:32" s="51" customFormat="1" ht="15.75" x14ac:dyDescent="0.25">
      <c r="A98" s="37"/>
      <c r="B98" s="161">
        <v>800</v>
      </c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38">
        <v>801</v>
      </c>
      <c r="N98" s="39"/>
      <c r="O98" s="64" t="s">
        <v>20</v>
      </c>
      <c r="P98" s="65">
        <v>211</v>
      </c>
      <c r="Q98" s="43">
        <v>8</v>
      </c>
      <c r="R98" s="43">
        <v>1</v>
      </c>
      <c r="S98" s="43">
        <v>801</v>
      </c>
      <c r="T98" s="46" t="s">
        <v>22</v>
      </c>
      <c r="U98" s="47">
        <v>800</v>
      </c>
      <c r="V98" s="46" t="s">
        <v>2</v>
      </c>
      <c r="W98" s="47"/>
      <c r="X98" s="66">
        <f>X99</f>
        <v>25</v>
      </c>
      <c r="Y98" s="149"/>
      <c r="Z98" s="149"/>
      <c r="AA98" s="149"/>
      <c r="AB98" s="49"/>
      <c r="AC98" s="50"/>
      <c r="AD98" s="66">
        <f t="shared" ref="AD98:AF98" si="24">AD99</f>
        <v>0</v>
      </c>
      <c r="AE98" s="66">
        <f t="shared" si="24"/>
        <v>45</v>
      </c>
      <c r="AF98" s="66">
        <f t="shared" si="24"/>
        <v>0</v>
      </c>
    </row>
    <row r="99" spans="1:32" s="51" customFormat="1" ht="15.75" x14ac:dyDescent="0.25">
      <c r="A99" s="37"/>
      <c r="B99" s="148">
        <v>850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38">
        <v>801</v>
      </c>
      <c r="N99" s="39"/>
      <c r="O99" s="64" t="s">
        <v>19</v>
      </c>
      <c r="P99" s="65">
        <v>211</v>
      </c>
      <c r="Q99" s="43">
        <v>8</v>
      </c>
      <c r="R99" s="43">
        <v>1</v>
      </c>
      <c r="S99" s="43">
        <v>801</v>
      </c>
      <c r="T99" s="46" t="s">
        <v>22</v>
      </c>
      <c r="U99" s="47">
        <v>850</v>
      </c>
      <c r="V99" s="46" t="s">
        <v>2</v>
      </c>
      <c r="W99" s="47"/>
      <c r="X99" s="66">
        <v>25</v>
      </c>
      <c r="Y99" s="149"/>
      <c r="Z99" s="149"/>
      <c r="AA99" s="149"/>
      <c r="AB99" s="49"/>
      <c r="AC99" s="50"/>
      <c r="AD99" s="66">
        <v>0</v>
      </c>
      <c r="AE99" s="66">
        <v>45</v>
      </c>
      <c r="AF99" s="66">
        <v>0</v>
      </c>
    </row>
    <row r="100" spans="1:32" s="51" customFormat="1" ht="47.25" hidden="1" x14ac:dyDescent="0.25">
      <c r="A100" s="37"/>
      <c r="B100" s="68"/>
      <c r="C100" s="69"/>
      <c r="D100" s="69"/>
      <c r="E100" s="62"/>
      <c r="F100" s="62"/>
      <c r="G100" s="62"/>
      <c r="H100" s="63"/>
      <c r="I100" s="165" t="s">
        <v>18</v>
      </c>
      <c r="J100" s="165"/>
      <c r="K100" s="165"/>
      <c r="L100" s="165"/>
      <c r="M100" s="38">
        <v>801</v>
      </c>
      <c r="N100" s="39"/>
      <c r="O100" s="55" t="s">
        <v>17</v>
      </c>
      <c r="P100" s="56">
        <v>211</v>
      </c>
      <c r="Q100" s="57">
        <v>8</v>
      </c>
      <c r="R100" s="57">
        <v>1</v>
      </c>
      <c r="S100" s="57">
        <v>801</v>
      </c>
      <c r="T100" s="32" t="s">
        <v>16</v>
      </c>
      <c r="U100" s="58" t="s">
        <v>5</v>
      </c>
      <c r="V100" s="32" t="s">
        <v>2</v>
      </c>
      <c r="W100" s="58"/>
      <c r="X100" s="59">
        <f>X101</f>
        <v>0</v>
      </c>
      <c r="Y100" s="147"/>
      <c r="Z100" s="147"/>
      <c r="AA100" s="147"/>
      <c r="AB100" s="49"/>
      <c r="AC100" s="50"/>
      <c r="AD100" s="59">
        <f t="shared" ref="AD100:AF101" si="25">AD101</f>
        <v>0</v>
      </c>
      <c r="AE100" s="59">
        <f t="shared" si="25"/>
        <v>5</v>
      </c>
      <c r="AF100" s="59">
        <f t="shared" si="25"/>
        <v>0</v>
      </c>
    </row>
    <row r="101" spans="1:32" s="51" customFormat="1" ht="31.5" hidden="1" x14ac:dyDescent="0.25">
      <c r="A101" s="37"/>
      <c r="B101" s="160">
        <v>200</v>
      </c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38">
        <v>801</v>
      </c>
      <c r="N101" s="39"/>
      <c r="O101" s="55" t="s">
        <v>86</v>
      </c>
      <c r="P101" s="65">
        <v>211</v>
      </c>
      <c r="Q101" s="43">
        <v>8</v>
      </c>
      <c r="R101" s="43">
        <v>1</v>
      </c>
      <c r="S101" s="43">
        <v>801</v>
      </c>
      <c r="T101" s="46" t="s">
        <v>16</v>
      </c>
      <c r="U101" s="47">
        <v>200</v>
      </c>
      <c r="V101" s="46" t="s">
        <v>2</v>
      </c>
      <c r="W101" s="47"/>
      <c r="X101" s="66">
        <f>X102</f>
        <v>0</v>
      </c>
      <c r="Y101" s="149"/>
      <c r="Z101" s="149"/>
      <c r="AA101" s="149"/>
      <c r="AB101" s="49"/>
      <c r="AC101" s="50"/>
      <c r="AD101" s="66">
        <f t="shared" si="25"/>
        <v>0</v>
      </c>
      <c r="AE101" s="66">
        <f t="shared" si="25"/>
        <v>5</v>
      </c>
      <c r="AF101" s="66">
        <f t="shared" si="25"/>
        <v>0</v>
      </c>
    </row>
    <row r="102" spans="1:32" s="51" customFormat="1" ht="47.25" hidden="1" x14ac:dyDescent="0.25">
      <c r="A102" s="37"/>
      <c r="B102" s="148">
        <v>240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38">
        <v>801</v>
      </c>
      <c r="N102" s="39"/>
      <c r="O102" s="64" t="s">
        <v>4</v>
      </c>
      <c r="P102" s="65">
        <v>211</v>
      </c>
      <c r="Q102" s="43">
        <v>8</v>
      </c>
      <c r="R102" s="43">
        <v>1</v>
      </c>
      <c r="S102" s="43">
        <v>801</v>
      </c>
      <c r="T102" s="46" t="s">
        <v>16</v>
      </c>
      <c r="U102" s="47">
        <v>240</v>
      </c>
      <c r="V102" s="46" t="s">
        <v>2</v>
      </c>
      <c r="W102" s="47"/>
      <c r="X102" s="66">
        <v>0</v>
      </c>
      <c r="Y102" s="149"/>
      <c r="Z102" s="149"/>
      <c r="AA102" s="149"/>
      <c r="AB102" s="49"/>
      <c r="AC102" s="50"/>
      <c r="AD102" s="66">
        <v>0</v>
      </c>
      <c r="AE102" s="66">
        <v>5</v>
      </c>
      <c r="AF102" s="66">
        <v>0</v>
      </c>
    </row>
    <row r="103" spans="1:32" s="51" customFormat="1" ht="31.5" x14ac:dyDescent="0.25">
      <c r="A103" s="37"/>
      <c r="B103" s="60"/>
      <c r="C103" s="61"/>
      <c r="D103" s="61"/>
      <c r="E103" s="67"/>
      <c r="F103" s="67"/>
      <c r="G103" s="62"/>
      <c r="H103" s="63"/>
      <c r="I103" s="159" t="s">
        <v>24</v>
      </c>
      <c r="J103" s="159"/>
      <c r="K103" s="159"/>
      <c r="L103" s="159"/>
      <c r="M103" s="38">
        <v>801</v>
      </c>
      <c r="N103" s="39"/>
      <c r="O103" s="55" t="s">
        <v>115</v>
      </c>
      <c r="P103" s="56">
        <v>211</v>
      </c>
      <c r="Q103" s="57">
        <v>8</v>
      </c>
      <c r="R103" s="57">
        <v>1</v>
      </c>
      <c r="S103" s="57">
        <v>801</v>
      </c>
      <c r="T103" s="32" t="s">
        <v>89</v>
      </c>
      <c r="U103" s="58" t="s">
        <v>5</v>
      </c>
      <c r="V103" s="32" t="s">
        <v>2</v>
      </c>
      <c r="W103" s="58"/>
      <c r="X103" s="59">
        <f>X104+X106</f>
        <v>3544</v>
      </c>
      <c r="Y103" s="147"/>
      <c r="Z103" s="147"/>
      <c r="AA103" s="147"/>
      <c r="AB103" s="49"/>
      <c r="AC103" s="50"/>
      <c r="AD103" s="59">
        <f t="shared" ref="AD103:AF103" si="26">AD104+AD106</f>
        <v>0</v>
      </c>
      <c r="AE103" s="59">
        <f t="shared" si="26"/>
        <v>2607</v>
      </c>
      <c r="AF103" s="59">
        <f t="shared" si="26"/>
        <v>0</v>
      </c>
    </row>
    <row r="104" spans="1:32" s="51" customFormat="1" ht="15.75" x14ac:dyDescent="0.25">
      <c r="A104" s="37"/>
      <c r="B104" s="160">
        <v>100</v>
      </c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38">
        <v>801</v>
      </c>
      <c r="N104" s="39"/>
      <c r="O104" s="64" t="s">
        <v>56</v>
      </c>
      <c r="P104" s="65">
        <v>211</v>
      </c>
      <c r="Q104" s="43">
        <v>8</v>
      </c>
      <c r="R104" s="43">
        <v>1</v>
      </c>
      <c r="S104" s="43">
        <v>801</v>
      </c>
      <c r="T104" s="32" t="s">
        <v>89</v>
      </c>
      <c r="U104" s="47">
        <v>500</v>
      </c>
      <c r="V104" s="46" t="s">
        <v>2</v>
      </c>
      <c r="W104" s="47"/>
      <c r="X104" s="66">
        <f>X105</f>
        <v>3544</v>
      </c>
      <c r="Y104" s="149"/>
      <c r="Z104" s="149"/>
      <c r="AA104" s="149"/>
      <c r="AB104" s="49"/>
      <c r="AC104" s="50"/>
      <c r="AD104" s="66"/>
      <c r="AE104" s="66">
        <f t="shared" ref="AE104:AF104" si="27">AE105</f>
        <v>2351.1</v>
      </c>
      <c r="AF104" s="66">
        <f t="shared" si="27"/>
        <v>0</v>
      </c>
    </row>
    <row r="105" spans="1:32" s="51" customFormat="1" ht="30" customHeight="1" x14ac:dyDescent="0.25">
      <c r="A105" s="37"/>
      <c r="B105" s="148">
        <v>110</v>
      </c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38">
        <v>801</v>
      </c>
      <c r="N105" s="39"/>
      <c r="O105" s="64" t="s">
        <v>55</v>
      </c>
      <c r="P105" s="65">
        <v>211</v>
      </c>
      <c r="Q105" s="43">
        <v>8</v>
      </c>
      <c r="R105" s="43">
        <v>1</v>
      </c>
      <c r="S105" s="43">
        <v>801</v>
      </c>
      <c r="T105" s="32" t="s">
        <v>89</v>
      </c>
      <c r="U105" s="47">
        <v>540</v>
      </c>
      <c r="V105" s="46" t="s">
        <v>2</v>
      </c>
      <c r="W105" s="47"/>
      <c r="X105" s="66">
        <v>3544</v>
      </c>
      <c r="Y105" s="149"/>
      <c r="Z105" s="149"/>
      <c r="AA105" s="149"/>
      <c r="AB105" s="49"/>
      <c r="AC105" s="50"/>
      <c r="AD105" s="66"/>
      <c r="AE105" s="66">
        <v>2351.1</v>
      </c>
      <c r="AF105" s="66">
        <v>0</v>
      </c>
    </row>
    <row r="106" spans="1:32" s="51" customFormat="1" ht="0.75" hidden="1" customHeight="1" x14ac:dyDescent="0.25">
      <c r="A106" s="37"/>
      <c r="B106" s="161">
        <v>200</v>
      </c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38">
        <v>801</v>
      </c>
      <c r="N106" s="39"/>
      <c r="O106" s="55" t="s">
        <v>86</v>
      </c>
      <c r="P106" s="65">
        <v>211</v>
      </c>
      <c r="Q106" s="43">
        <v>8</v>
      </c>
      <c r="R106" s="43">
        <v>1</v>
      </c>
      <c r="S106" s="43">
        <v>801</v>
      </c>
      <c r="T106" s="32" t="s">
        <v>89</v>
      </c>
      <c r="U106" s="47">
        <v>200</v>
      </c>
      <c r="V106" s="46" t="s">
        <v>2</v>
      </c>
      <c r="W106" s="47"/>
      <c r="X106" s="66">
        <v>0</v>
      </c>
      <c r="Y106" s="149"/>
      <c r="Z106" s="149"/>
      <c r="AA106" s="149"/>
      <c r="AB106" s="49"/>
      <c r="AC106" s="50"/>
      <c r="AD106" s="66">
        <f t="shared" ref="AD106:AF106" si="28">AD107</f>
        <v>0</v>
      </c>
      <c r="AE106" s="66">
        <f t="shared" si="28"/>
        <v>255.9</v>
      </c>
      <c r="AF106" s="66">
        <f t="shared" si="28"/>
        <v>0</v>
      </c>
    </row>
    <row r="107" spans="1:32" s="51" customFormat="1" ht="47.25" hidden="1" x14ac:dyDescent="0.25">
      <c r="A107" s="37"/>
      <c r="B107" s="148">
        <v>240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38">
        <v>801</v>
      </c>
      <c r="N107" s="39"/>
      <c r="O107" s="64" t="s">
        <v>4</v>
      </c>
      <c r="P107" s="65">
        <v>211</v>
      </c>
      <c r="Q107" s="43">
        <v>8</v>
      </c>
      <c r="R107" s="43">
        <v>1</v>
      </c>
      <c r="S107" s="43">
        <v>801</v>
      </c>
      <c r="T107" s="32" t="s">
        <v>89</v>
      </c>
      <c r="U107" s="47">
        <v>240</v>
      </c>
      <c r="V107" s="46" t="s">
        <v>2</v>
      </c>
      <c r="W107" s="47"/>
      <c r="X107" s="66">
        <v>0</v>
      </c>
      <c r="Y107" s="149"/>
      <c r="Z107" s="149"/>
      <c r="AA107" s="149"/>
      <c r="AB107" s="49"/>
      <c r="AC107" s="50"/>
      <c r="AD107" s="66">
        <v>0</v>
      </c>
      <c r="AE107" s="66">
        <v>255.9</v>
      </c>
      <c r="AF107" s="66">
        <v>0</v>
      </c>
    </row>
    <row r="108" spans="1:32" s="51" customFormat="1" ht="15.75" x14ac:dyDescent="0.25">
      <c r="A108" s="37"/>
      <c r="B108" s="141" t="s">
        <v>15</v>
      </c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38">
        <v>1001</v>
      </c>
      <c r="N108" s="39"/>
      <c r="O108" s="40" t="s">
        <v>15</v>
      </c>
      <c r="P108" s="41">
        <v>211</v>
      </c>
      <c r="Q108" s="42">
        <v>10</v>
      </c>
      <c r="R108" s="42">
        <v>0</v>
      </c>
      <c r="S108" s="43">
        <v>1001</v>
      </c>
      <c r="T108" s="44" t="s">
        <v>5</v>
      </c>
      <c r="U108" s="45" t="s">
        <v>5</v>
      </c>
      <c r="V108" s="46">
        <v>0</v>
      </c>
      <c r="W108" s="47"/>
      <c r="X108" s="70">
        <f>X109</f>
        <v>362.7</v>
      </c>
      <c r="Y108" s="142"/>
      <c r="Z108" s="142"/>
      <c r="AA108" s="142"/>
      <c r="AB108" s="71"/>
      <c r="AC108" s="72"/>
      <c r="AD108" s="70">
        <f t="shared" ref="AD108:AF118" si="29">AD109</f>
        <v>362.7</v>
      </c>
      <c r="AE108" s="70">
        <f t="shared" si="29"/>
        <v>170.6</v>
      </c>
      <c r="AF108" s="70">
        <f t="shared" si="29"/>
        <v>362.7</v>
      </c>
    </row>
    <row r="109" spans="1:32" s="51" customFormat="1" ht="15.75" x14ac:dyDescent="0.25">
      <c r="A109" s="37"/>
      <c r="B109" s="143" t="s">
        <v>14</v>
      </c>
      <c r="C109" s="143"/>
      <c r="D109" s="143"/>
      <c r="E109" s="144"/>
      <c r="F109" s="144"/>
      <c r="G109" s="144"/>
      <c r="H109" s="144"/>
      <c r="I109" s="144"/>
      <c r="J109" s="144"/>
      <c r="K109" s="144"/>
      <c r="L109" s="144"/>
      <c r="M109" s="38">
        <v>1001</v>
      </c>
      <c r="N109" s="39"/>
      <c r="O109" s="40" t="s">
        <v>14</v>
      </c>
      <c r="P109" s="41">
        <v>211</v>
      </c>
      <c r="Q109" s="42">
        <v>10</v>
      </c>
      <c r="R109" s="42">
        <v>1</v>
      </c>
      <c r="S109" s="43">
        <v>1001</v>
      </c>
      <c r="T109" s="44" t="s">
        <v>5</v>
      </c>
      <c r="U109" s="45" t="s">
        <v>5</v>
      </c>
      <c r="V109" s="46">
        <v>0</v>
      </c>
      <c r="W109" s="47"/>
      <c r="X109" s="70">
        <f>X110</f>
        <v>362.7</v>
      </c>
      <c r="Y109" s="142"/>
      <c r="Z109" s="142"/>
      <c r="AA109" s="142"/>
      <c r="AB109" s="71"/>
      <c r="AC109" s="72"/>
      <c r="AD109" s="70">
        <f t="shared" si="29"/>
        <v>362.7</v>
      </c>
      <c r="AE109" s="70">
        <f t="shared" si="29"/>
        <v>170.6</v>
      </c>
      <c r="AF109" s="70">
        <f t="shared" si="29"/>
        <v>362.7</v>
      </c>
    </row>
    <row r="110" spans="1:32" s="51" customFormat="1" ht="29.25" customHeight="1" x14ac:dyDescent="0.25">
      <c r="A110" s="37"/>
      <c r="B110" s="52"/>
      <c r="C110" s="53"/>
      <c r="D110" s="54"/>
      <c r="E110" s="145" t="s">
        <v>8</v>
      </c>
      <c r="F110" s="145"/>
      <c r="G110" s="145"/>
      <c r="H110" s="145"/>
      <c r="I110" s="146"/>
      <c r="J110" s="146"/>
      <c r="K110" s="146"/>
      <c r="L110" s="146"/>
      <c r="M110" s="38">
        <v>1001</v>
      </c>
      <c r="N110" s="39"/>
      <c r="O110" s="55" t="s">
        <v>7</v>
      </c>
      <c r="P110" s="56">
        <v>211</v>
      </c>
      <c r="Q110" s="57">
        <v>10</v>
      </c>
      <c r="R110" s="57">
        <v>1</v>
      </c>
      <c r="S110" s="57">
        <v>1001</v>
      </c>
      <c r="T110" s="32" t="s">
        <v>6</v>
      </c>
      <c r="U110" s="58" t="s">
        <v>5</v>
      </c>
      <c r="V110" s="32" t="s">
        <v>2</v>
      </c>
      <c r="W110" s="58"/>
      <c r="X110" s="59">
        <f>X111</f>
        <v>362.7</v>
      </c>
      <c r="Y110" s="147"/>
      <c r="Z110" s="147"/>
      <c r="AA110" s="147"/>
      <c r="AB110" s="49"/>
      <c r="AC110" s="50"/>
      <c r="AD110" s="59">
        <f t="shared" si="29"/>
        <v>362.7</v>
      </c>
      <c r="AE110" s="59">
        <f t="shared" si="29"/>
        <v>170.6</v>
      </c>
      <c r="AF110" s="59">
        <f t="shared" si="29"/>
        <v>362.7</v>
      </c>
    </row>
    <row r="111" spans="1:32" s="51" customFormat="1" ht="31.5" x14ac:dyDescent="0.25">
      <c r="A111" s="37"/>
      <c r="B111" s="60"/>
      <c r="C111" s="61"/>
      <c r="D111" s="61"/>
      <c r="E111" s="62"/>
      <c r="F111" s="62"/>
      <c r="G111" s="62"/>
      <c r="H111" s="63"/>
      <c r="I111" s="159" t="s">
        <v>13</v>
      </c>
      <c r="J111" s="159"/>
      <c r="K111" s="159"/>
      <c r="L111" s="159"/>
      <c r="M111" s="38">
        <v>1001</v>
      </c>
      <c r="N111" s="39"/>
      <c r="O111" s="55" t="s">
        <v>116</v>
      </c>
      <c r="P111" s="56">
        <v>211</v>
      </c>
      <c r="Q111" s="57">
        <v>10</v>
      </c>
      <c r="R111" s="57">
        <v>1</v>
      </c>
      <c r="S111" s="57">
        <v>1001</v>
      </c>
      <c r="T111" s="32" t="s">
        <v>10</v>
      </c>
      <c r="U111" s="58" t="s">
        <v>5</v>
      </c>
      <c r="V111" s="32" t="s">
        <v>2</v>
      </c>
      <c r="W111" s="58"/>
      <c r="X111" s="59">
        <f>X112</f>
        <v>362.7</v>
      </c>
      <c r="Y111" s="147"/>
      <c r="Z111" s="147"/>
      <c r="AA111" s="147"/>
      <c r="AB111" s="49"/>
      <c r="AC111" s="50"/>
      <c r="AD111" s="59">
        <f t="shared" si="29"/>
        <v>362.7</v>
      </c>
      <c r="AE111" s="59">
        <f t="shared" si="29"/>
        <v>170.6</v>
      </c>
      <c r="AF111" s="59">
        <f t="shared" si="29"/>
        <v>362.7</v>
      </c>
    </row>
    <row r="112" spans="1:32" s="51" customFormat="1" ht="31.5" x14ac:dyDescent="0.25">
      <c r="A112" s="37"/>
      <c r="B112" s="160">
        <v>300</v>
      </c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38">
        <v>1001</v>
      </c>
      <c r="N112" s="39"/>
      <c r="O112" s="64" t="s">
        <v>12</v>
      </c>
      <c r="P112" s="65">
        <v>211</v>
      </c>
      <c r="Q112" s="43">
        <v>10</v>
      </c>
      <c r="R112" s="43">
        <v>1</v>
      </c>
      <c r="S112" s="43">
        <v>1001</v>
      </c>
      <c r="T112" s="46" t="s">
        <v>10</v>
      </c>
      <c r="U112" s="47">
        <v>300</v>
      </c>
      <c r="V112" s="46" t="s">
        <v>2</v>
      </c>
      <c r="W112" s="47"/>
      <c r="X112" s="66">
        <f>X113</f>
        <v>362.7</v>
      </c>
      <c r="Y112" s="149"/>
      <c r="Z112" s="149"/>
      <c r="AA112" s="149"/>
      <c r="AB112" s="49"/>
      <c r="AC112" s="50"/>
      <c r="AD112" s="66">
        <f t="shared" si="29"/>
        <v>362.7</v>
      </c>
      <c r="AE112" s="66">
        <f t="shared" si="29"/>
        <v>170.6</v>
      </c>
      <c r="AF112" s="66">
        <f t="shared" si="29"/>
        <v>362.7</v>
      </c>
    </row>
    <row r="113" spans="1:32" s="51" customFormat="1" ht="31.5" x14ac:dyDescent="0.25">
      <c r="A113" s="37"/>
      <c r="B113" s="148">
        <v>310</v>
      </c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38">
        <v>1001</v>
      </c>
      <c r="N113" s="39"/>
      <c r="O113" s="64" t="s">
        <v>11</v>
      </c>
      <c r="P113" s="65">
        <v>211</v>
      </c>
      <c r="Q113" s="43">
        <v>10</v>
      </c>
      <c r="R113" s="43">
        <v>1</v>
      </c>
      <c r="S113" s="43">
        <v>1001</v>
      </c>
      <c r="T113" s="46" t="s">
        <v>10</v>
      </c>
      <c r="U113" s="47">
        <v>310</v>
      </c>
      <c r="V113" s="46" t="s">
        <v>2</v>
      </c>
      <c r="W113" s="47"/>
      <c r="X113" s="66">
        <v>362.7</v>
      </c>
      <c r="Y113" s="149"/>
      <c r="Z113" s="149"/>
      <c r="AA113" s="149"/>
      <c r="AB113" s="49"/>
      <c r="AC113" s="50"/>
      <c r="AD113" s="66">
        <v>362.7</v>
      </c>
      <c r="AE113" s="66">
        <v>170.6</v>
      </c>
      <c r="AF113" s="66">
        <v>362.7</v>
      </c>
    </row>
    <row r="114" spans="1:32" s="51" customFormat="1" ht="15.75" x14ac:dyDescent="0.25">
      <c r="A114" s="37"/>
      <c r="B114" s="141" t="s">
        <v>15</v>
      </c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38">
        <v>1001</v>
      </c>
      <c r="N114" s="39"/>
      <c r="O114" s="74" t="s">
        <v>95</v>
      </c>
      <c r="P114" s="41">
        <v>211</v>
      </c>
      <c r="Q114" s="42">
        <v>11</v>
      </c>
      <c r="R114" s="42">
        <v>0</v>
      </c>
      <c r="S114" s="43">
        <v>1001</v>
      </c>
      <c r="T114" s="44" t="s">
        <v>5</v>
      </c>
      <c r="U114" s="45" t="s">
        <v>5</v>
      </c>
      <c r="V114" s="46">
        <v>0</v>
      </c>
      <c r="W114" s="47"/>
      <c r="X114" s="70">
        <f>X115</f>
        <v>0</v>
      </c>
      <c r="Y114" s="142"/>
      <c r="Z114" s="142"/>
      <c r="AA114" s="142"/>
      <c r="AB114" s="71"/>
      <c r="AC114" s="72"/>
      <c r="AD114" s="70">
        <f t="shared" si="29"/>
        <v>0</v>
      </c>
      <c r="AE114" s="70">
        <f t="shared" si="29"/>
        <v>170.6</v>
      </c>
      <c r="AF114" s="70">
        <f t="shared" si="29"/>
        <v>0</v>
      </c>
    </row>
    <row r="115" spans="1:32" s="51" customFormat="1" ht="27.75" customHeight="1" x14ac:dyDescent="0.25">
      <c r="A115" s="37"/>
      <c r="B115" s="143" t="s">
        <v>14</v>
      </c>
      <c r="C115" s="143"/>
      <c r="D115" s="143"/>
      <c r="E115" s="144"/>
      <c r="F115" s="144"/>
      <c r="G115" s="144"/>
      <c r="H115" s="144"/>
      <c r="I115" s="144"/>
      <c r="J115" s="144"/>
      <c r="K115" s="144"/>
      <c r="L115" s="144"/>
      <c r="M115" s="38">
        <v>1001</v>
      </c>
      <c r="N115" s="39"/>
      <c r="O115" s="138" t="s">
        <v>94</v>
      </c>
      <c r="P115" s="41">
        <v>211</v>
      </c>
      <c r="Q115" s="42">
        <v>11</v>
      </c>
      <c r="R115" s="42">
        <v>5</v>
      </c>
      <c r="S115" s="43">
        <v>1001</v>
      </c>
      <c r="T115" s="44" t="s">
        <v>5</v>
      </c>
      <c r="U115" s="45" t="s">
        <v>5</v>
      </c>
      <c r="V115" s="46">
        <v>0</v>
      </c>
      <c r="W115" s="47"/>
      <c r="X115" s="70">
        <f>X116</f>
        <v>0</v>
      </c>
      <c r="Y115" s="142"/>
      <c r="Z115" s="142"/>
      <c r="AA115" s="142"/>
      <c r="AB115" s="71"/>
      <c r="AC115" s="72"/>
      <c r="AD115" s="70">
        <f t="shared" si="29"/>
        <v>0</v>
      </c>
      <c r="AE115" s="70">
        <f t="shared" si="29"/>
        <v>170.6</v>
      </c>
      <c r="AF115" s="70">
        <f t="shared" si="29"/>
        <v>0</v>
      </c>
    </row>
    <row r="116" spans="1:32" s="51" customFormat="1" ht="30.75" customHeight="1" x14ac:dyDescent="0.25">
      <c r="A116" s="37"/>
      <c r="B116" s="52"/>
      <c r="C116" s="53"/>
      <c r="D116" s="54"/>
      <c r="E116" s="145" t="s">
        <v>8</v>
      </c>
      <c r="F116" s="145"/>
      <c r="G116" s="145"/>
      <c r="H116" s="145"/>
      <c r="I116" s="146"/>
      <c r="J116" s="146"/>
      <c r="K116" s="146"/>
      <c r="L116" s="146"/>
      <c r="M116" s="38">
        <v>1001</v>
      </c>
      <c r="N116" s="39"/>
      <c r="O116" s="120" t="s">
        <v>7</v>
      </c>
      <c r="P116" s="56">
        <v>211</v>
      </c>
      <c r="Q116" s="57">
        <v>11</v>
      </c>
      <c r="R116" s="57">
        <v>5</v>
      </c>
      <c r="S116" s="57">
        <v>1001</v>
      </c>
      <c r="T116" s="32" t="s">
        <v>6</v>
      </c>
      <c r="U116" s="58" t="s">
        <v>5</v>
      </c>
      <c r="V116" s="32" t="s">
        <v>2</v>
      </c>
      <c r="W116" s="58"/>
      <c r="X116" s="59">
        <f>X117</f>
        <v>0</v>
      </c>
      <c r="Y116" s="147"/>
      <c r="Z116" s="147"/>
      <c r="AA116" s="147"/>
      <c r="AB116" s="49"/>
      <c r="AC116" s="50"/>
      <c r="AD116" s="59">
        <f t="shared" si="29"/>
        <v>0</v>
      </c>
      <c r="AE116" s="59">
        <f t="shared" si="29"/>
        <v>170.6</v>
      </c>
      <c r="AF116" s="59">
        <f t="shared" si="29"/>
        <v>0</v>
      </c>
    </row>
    <row r="117" spans="1:32" s="51" customFormat="1" ht="31.5" x14ac:dyDescent="0.25">
      <c r="A117" s="37"/>
      <c r="B117" s="60"/>
      <c r="C117" s="61"/>
      <c r="D117" s="61"/>
      <c r="E117" s="62"/>
      <c r="F117" s="62"/>
      <c r="G117" s="62"/>
      <c r="H117" s="63"/>
      <c r="I117" s="159" t="s">
        <v>13</v>
      </c>
      <c r="J117" s="159"/>
      <c r="K117" s="159"/>
      <c r="L117" s="159"/>
      <c r="M117" s="38">
        <v>1001</v>
      </c>
      <c r="N117" s="39"/>
      <c r="O117" s="55" t="s">
        <v>98</v>
      </c>
      <c r="P117" s="56">
        <v>211</v>
      </c>
      <c r="Q117" s="57">
        <v>11</v>
      </c>
      <c r="R117" s="57">
        <v>5</v>
      </c>
      <c r="S117" s="57">
        <v>1001</v>
      </c>
      <c r="T117" s="32" t="s">
        <v>96</v>
      </c>
      <c r="U117" s="58" t="s">
        <v>5</v>
      </c>
      <c r="V117" s="32" t="s">
        <v>2</v>
      </c>
      <c r="W117" s="58"/>
      <c r="X117" s="59">
        <f>X118</f>
        <v>0</v>
      </c>
      <c r="Y117" s="147"/>
      <c r="Z117" s="147"/>
      <c r="AA117" s="147"/>
      <c r="AB117" s="49"/>
      <c r="AC117" s="50"/>
      <c r="AD117" s="59">
        <f t="shared" si="29"/>
        <v>0</v>
      </c>
      <c r="AE117" s="59">
        <f t="shared" si="29"/>
        <v>170.6</v>
      </c>
      <c r="AF117" s="59">
        <f t="shared" si="29"/>
        <v>0</v>
      </c>
    </row>
    <row r="118" spans="1:32" s="51" customFormat="1" ht="31.5" x14ac:dyDescent="0.25">
      <c r="A118" s="37"/>
      <c r="B118" s="160">
        <v>300</v>
      </c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38">
        <v>1001</v>
      </c>
      <c r="N118" s="39"/>
      <c r="O118" s="64" t="s">
        <v>12</v>
      </c>
      <c r="P118" s="65">
        <v>211</v>
      </c>
      <c r="Q118" s="43">
        <v>11</v>
      </c>
      <c r="R118" s="43">
        <v>5</v>
      </c>
      <c r="S118" s="43">
        <v>1001</v>
      </c>
      <c r="T118" s="32" t="s">
        <v>96</v>
      </c>
      <c r="U118" s="47">
        <v>200</v>
      </c>
      <c r="V118" s="46" t="s">
        <v>2</v>
      </c>
      <c r="W118" s="47"/>
      <c r="X118" s="66">
        <f>X119</f>
        <v>0</v>
      </c>
      <c r="Y118" s="149"/>
      <c r="Z118" s="149"/>
      <c r="AA118" s="149"/>
      <c r="AB118" s="49"/>
      <c r="AC118" s="50"/>
      <c r="AD118" s="66">
        <f t="shared" si="29"/>
        <v>0</v>
      </c>
      <c r="AE118" s="66">
        <f t="shared" si="29"/>
        <v>170.6</v>
      </c>
      <c r="AF118" s="66">
        <f t="shared" si="29"/>
        <v>0</v>
      </c>
    </row>
    <row r="119" spans="1:32" s="51" customFormat="1" ht="30" customHeight="1" x14ac:dyDescent="0.25">
      <c r="A119" s="37"/>
      <c r="B119" s="148">
        <v>310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38">
        <v>1001</v>
      </c>
      <c r="N119" s="39"/>
      <c r="O119" s="64" t="s">
        <v>11</v>
      </c>
      <c r="P119" s="65">
        <v>211</v>
      </c>
      <c r="Q119" s="43">
        <v>11</v>
      </c>
      <c r="R119" s="43">
        <v>5</v>
      </c>
      <c r="S119" s="43">
        <v>1001</v>
      </c>
      <c r="T119" s="32" t="s">
        <v>96</v>
      </c>
      <c r="U119" s="47">
        <v>240</v>
      </c>
      <c r="V119" s="46" t="s">
        <v>2</v>
      </c>
      <c r="W119" s="47"/>
      <c r="X119" s="66">
        <v>0</v>
      </c>
      <c r="Y119" s="149"/>
      <c r="Z119" s="149"/>
      <c r="AA119" s="149"/>
      <c r="AB119" s="49"/>
      <c r="AC119" s="50"/>
      <c r="AD119" s="66">
        <v>0</v>
      </c>
      <c r="AE119" s="66">
        <v>170.6</v>
      </c>
      <c r="AF119" s="66">
        <v>0</v>
      </c>
    </row>
    <row r="120" spans="1:32" s="51" customFormat="1" ht="16.5" thickBot="1" x14ac:dyDescent="0.25">
      <c r="A120" s="79"/>
      <c r="B120" s="80" t="s">
        <v>0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>
        <v>9999</v>
      </c>
      <c r="N120" s="80"/>
      <c r="O120" s="81" t="s">
        <v>87</v>
      </c>
      <c r="P120" s="82">
        <v>211</v>
      </c>
      <c r="Q120" s="83">
        <v>99</v>
      </c>
      <c r="R120" s="83">
        <v>0</v>
      </c>
      <c r="S120" s="84" t="s">
        <v>5</v>
      </c>
      <c r="T120" s="84" t="s">
        <v>5</v>
      </c>
      <c r="U120" s="85"/>
      <c r="V120" s="85"/>
      <c r="W120" s="85"/>
      <c r="X120" s="86">
        <f>X121</f>
        <v>0</v>
      </c>
      <c r="Y120" s="70"/>
      <c r="Z120" s="70">
        <v>0</v>
      </c>
      <c r="AA120" s="70">
        <v>0</v>
      </c>
      <c r="AB120" s="70" t="s">
        <v>1</v>
      </c>
      <c r="AC120" s="70"/>
      <c r="AD120" s="86">
        <f t="shared" ref="AD120:AF124" si="30">AD121</f>
        <v>567.1</v>
      </c>
      <c r="AE120" s="86">
        <f t="shared" si="30"/>
        <v>0</v>
      </c>
      <c r="AF120" s="86">
        <f t="shared" si="30"/>
        <v>306.2</v>
      </c>
    </row>
    <row r="121" spans="1:32" s="51" customFormat="1" ht="15.75" x14ac:dyDescent="0.2">
      <c r="A121" s="79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8"/>
      <c r="N121" s="88"/>
      <c r="O121" s="81" t="s">
        <v>87</v>
      </c>
      <c r="P121" s="82">
        <v>211</v>
      </c>
      <c r="Q121" s="83">
        <v>99</v>
      </c>
      <c r="R121" s="83">
        <v>99</v>
      </c>
      <c r="S121" s="84" t="s">
        <v>5</v>
      </c>
      <c r="T121" s="84" t="s">
        <v>5</v>
      </c>
      <c r="U121" s="85"/>
      <c r="V121" s="89"/>
      <c r="W121" s="89"/>
      <c r="X121" s="86">
        <f>X122</f>
        <v>0</v>
      </c>
      <c r="Y121" s="90"/>
      <c r="Z121" s="70">
        <v>0</v>
      </c>
      <c r="AA121" s="70">
        <v>0</v>
      </c>
      <c r="AB121" s="90"/>
      <c r="AC121" s="90"/>
      <c r="AD121" s="86">
        <f t="shared" si="30"/>
        <v>567.1</v>
      </c>
      <c r="AE121" s="86">
        <f t="shared" si="30"/>
        <v>0</v>
      </c>
      <c r="AF121" s="86">
        <f t="shared" si="30"/>
        <v>306.2</v>
      </c>
    </row>
    <row r="122" spans="1:32" s="51" customFormat="1" ht="27.75" customHeight="1" x14ac:dyDescent="0.2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1" t="s">
        <v>7</v>
      </c>
      <c r="P122" s="82">
        <v>211</v>
      </c>
      <c r="Q122" s="83">
        <v>99</v>
      </c>
      <c r="R122" s="83">
        <v>99</v>
      </c>
      <c r="S122" s="84" t="s">
        <v>6</v>
      </c>
      <c r="T122" s="84" t="s">
        <v>6</v>
      </c>
      <c r="U122" s="91"/>
      <c r="V122" s="91"/>
      <c r="W122" s="91"/>
      <c r="X122" s="90">
        <f>X123</f>
        <v>0</v>
      </c>
      <c r="Y122" s="92"/>
      <c r="Z122" s="92"/>
      <c r="AA122" s="92"/>
      <c r="AB122" s="92"/>
      <c r="AC122" s="92"/>
      <c r="AD122" s="90">
        <f t="shared" si="30"/>
        <v>567.1</v>
      </c>
      <c r="AE122" s="90">
        <f t="shared" si="30"/>
        <v>0</v>
      </c>
      <c r="AF122" s="90">
        <f t="shared" si="30"/>
        <v>306.2</v>
      </c>
    </row>
    <row r="123" spans="1:32" s="51" customFormat="1" ht="15.75" x14ac:dyDescent="0.2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81" t="s">
        <v>88</v>
      </c>
      <c r="P123" s="82">
        <v>211</v>
      </c>
      <c r="Q123" s="83">
        <v>99</v>
      </c>
      <c r="R123" s="83">
        <v>99</v>
      </c>
      <c r="S123" s="84" t="s">
        <v>3</v>
      </c>
      <c r="T123" s="84" t="s">
        <v>3</v>
      </c>
      <c r="U123" s="94"/>
      <c r="V123" s="94"/>
      <c r="W123" s="94"/>
      <c r="X123" s="90">
        <f>X124</f>
        <v>0</v>
      </c>
      <c r="Y123" s="92"/>
      <c r="Z123" s="92"/>
      <c r="AA123" s="92"/>
      <c r="AB123" s="92"/>
      <c r="AC123" s="92"/>
      <c r="AD123" s="90">
        <f t="shared" si="30"/>
        <v>567.1</v>
      </c>
      <c r="AE123" s="90">
        <f t="shared" si="30"/>
        <v>0</v>
      </c>
      <c r="AF123" s="90">
        <f t="shared" si="30"/>
        <v>306.2</v>
      </c>
    </row>
    <row r="124" spans="1:32" s="51" customFormat="1" ht="15.75" x14ac:dyDescent="0.2">
      <c r="A124" s="79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95" t="s">
        <v>88</v>
      </c>
      <c r="P124" s="96">
        <v>211</v>
      </c>
      <c r="Q124" s="97">
        <v>99</v>
      </c>
      <c r="R124" s="97">
        <v>99</v>
      </c>
      <c r="S124" s="98" t="s">
        <v>3</v>
      </c>
      <c r="T124" s="98" t="s">
        <v>3</v>
      </c>
      <c r="U124" s="98">
        <v>900</v>
      </c>
      <c r="V124" s="99"/>
      <c r="W124" s="99"/>
      <c r="X124" s="100">
        <f>X125</f>
        <v>0</v>
      </c>
      <c r="Y124" s="101"/>
      <c r="Z124" s="101"/>
      <c r="AA124" s="101"/>
      <c r="AB124" s="100"/>
      <c r="AC124" s="101"/>
      <c r="AD124" s="100">
        <f t="shared" si="30"/>
        <v>567.1</v>
      </c>
      <c r="AE124" s="100">
        <f t="shared" si="30"/>
        <v>0</v>
      </c>
      <c r="AF124" s="100">
        <f t="shared" si="30"/>
        <v>306.2</v>
      </c>
    </row>
    <row r="125" spans="1:32" s="51" customFormat="1" ht="15.75" x14ac:dyDescent="0.2">
      <c r="O125" s="95" t="s">
        <v>88</v>
      </c>
      <c r="P125" s="96">
        <v>211</v>
      </c>
      <c r="Q125" s="97">
        <v>99</v>
      </c>
      <c r="R125" s="97">
        <v>99</v>
      </c>
      <c r="S125" s="98" t="s">
        <v>3</v>
      </c>
      <c r="T125" s="98" t="s">
        <v>3</v>
      </c>
      <c r="U125" s="98">
        <v>990</v>
      </c>
      <c r="V125" s="102"/>
      <c r="W125" s="102"/>
      <c r="X125" s="103">
        <v>0</v>
      </c>
      <c r="Y125" s="104"/>
      <c r="Z125" s="104"/>
      <c r="AA125" s="104"/>
      <c r="AB125" s="104"/>
      <c r="AC125" s="104"/>
      <c r="AD125" s="103">
        <v>567.1</v>
      </c>
      <c r="AE125" s="103">
        <v>0</v>
      </c>
      <c r="AF125" s="103">
        <v>306.2</v>
      </c>
    </row>
    <row r="126" spans="1:32" s="51" customFormat="1" ht="15.75" x14ac:dyDescent="0.2">
      <c r="O126" s="105" t="s">
        <v>0</v>
      </c>
      <c r="P126" s="102"/>
      <c r="Q126" s="102"/>
      <c r="R126" s="102"/>
      <c r="S126" s="102"/>
      <c r="T126" s="102"/>
      <c r="U126" s="102"/>
      <c r="V126" s="102"/>
      <c r="W126" s="102"/>
      <c r="X126" s="106">
        <f>X11</f>
        <v>16447.2</v>
      </c>
      <c r="Y126" s="106"/>
      <c r="Z126" s="106"/>
      <c r="AA126" s="106"/>
      <c r="AB126" s="106"/>
      <c r="AC126" s="106"/>
      <c r="AD126" s="106">
        <f t="shared" ref="AD126:AF126" si="31">AD11</f>
        <v>22800.499999999996</v>
      </c>
      <c r="AE126" s="106">
        <f t="shared" si="31"/>
        <v>6131.9600000000009</v>
      </c>
      <c r="AF126" s="106">
        <f t="shared" si="31"/>
        <v>6240.8099999999995</v>
      </c>
    </row>
    <row r="127" spans="1:32" s="51" customFormat="1" x14ac:dyDescent="0.2">
      <c r="O127" s="107"/>
    </row>
    <row r="128" spans="1:32" s="51" customFormat="1" x14ac:dyDescent="0.2">
      <c r="O128" s="107"/>
    </row>
    <row r="129" spans="15:15" s="51" customFormat="1" x14ac:dyDescent="0.2">
      <c r="O129" s="107"/>
    </row>
    <row r="130" spans="15:15" s="51" customFormat="1" x14ac:dyDescent="0.2">
      <c r="O130" s="107"/>
    </row>
    <row r="131" spans="15:15" s="51" customFormat="1" x14ac:dyDescent="0.2">
      <c r="O131" s="107"/>
    </row>
    <row r="132" spans="15:15" s="51" customFormat="1" x14ac:dyDescent="0.2">
      <c r="O132" s="107"/>
    </row>
    <row r="133" spans="15:15" s="51" customFormat="1" x14ac:dyDescent="0.2">
      <c r="O133" s="107"/>
    </row>
    <row r="134" spans="15:15" s="51" customFormat="1" x14ac:dyDescent="0.2">
      <c r="O134" s="107"/>
    </row>
    <row r="135" spans="15:15" s="51" customFormat="1" x14ac:dyDescent="0.2">
      <c r="O135" s="107"/>
    </row>
    <row r="136" spans="15:15" s="51" customFormat="1" x14ac:dyDescent="0.2">
      <c r="O136" s="107"/>
    </row>
    <row r="137" spans="15:15" s="51" customFormat="1" x14ac:dyDescent="0.2">
      <c r="O137" s="107"/>
    </row>
    <row r="138" spans="15:15" s="51" customFormat="1" x14ac:dyDescent="0.2">
      <c r="O138" s="107"/>
    </row>
    <row r="139" spans="15:15" s="51" customFormat="1" x14ac:dyDescent="0.2">
      <c r="O139" s="107"/>
    </row>
    <row r="140" spans="15:15" s="51" customFormat="1" x14ac:dyDescent="0.2">
      <c r="O140" s="107"/>
    </row>
    <row r="141" spans="15:15" s="51" customFormat="1" x14ac:dyDescent="0.2">
      <c r="O141" s="107"/>
    </row>
    <row r="142" spans="15:15" s="51" customFormat="1" x14ac:dyDescent="0.2">
      <c r="O142" s="107"/>
    </row>
    <row r="143" spans="15:15" s="51" customFormat="1" x14ac:dyDescent="0.2">
      <c r="O143" s="107"/>
    </row>
    <row r="144" spans="15:15" s="51" customFormat="1" x14ac:dyDescent="0.2">
      <c r="O144" s="107"/>
    </row>
    <row r="145" spans="15:15" s="51" customFormat="1" x14ac:dyDescent="0.2">
      <c r="O145" s="107"/>
    </row>
    <row r="146" spans="15:15" s="51" customFormat="1" x14ac:dyDescent="0.2">
      <c r="O146" s="107"/>
    </row>
    <row r="147" spans="15:15" s="51" customFormat="1" x14ac:dyDescent="0.2">
      <c r="O147" s="107"/>
    </row>
    <row r="148" spans="15:15" s="51" customFormat="1" x14ac:dyDescent="0.2">
      <c r="O148" s="107"/>
    </row>
    <row r="149" spans="15:15" s="51" customFormat="1" x14ac:dyDescent="0.2">
      <c r="O149" s="107"/>
    </row>
    <row r="150" spans="15:15" s="51" customFormat="1" x14ac:dyDescent="0.2">
      <c r="O150" s="107"/>
    </row>
    <row r="151" spans="15:15" s="51" customFormat="1" x14ac:dyDescent="0.2">
      <c r="O151" s="107"/>
    </row>
    <row r="152" spans="15:15" s="51" customFormat="1" x14ac:dyDescent="0.2">
      <c r="O152" s="107"/>
    </row>
    <row r="153" spans="15:15" s="51" customFormat="1" x14ac:dyDescent="0.2">
      <c r="O153" s="107"/>
    </row>
    <row r="154" spans="15:15" s="51" customFormat="1" x14ac:dyDescent="0.2">
      <c r="O154" s="107"/>
    </row>
    <row r="155" spans="15:15" s="51" customFormat="1" x14ac:dyDescent="0.2">
      <c r="O155" s="107"/>
    </row>
    <row r="156" spans="15:15" s="51" customFormat="1" x14ac:dyDescent="0.2">
      <c r="O156" s="107"/>
    </row>
    <row r="157" spans="15:15" s="51" customFormat="1" x14ac:dyDescent="0.2">
      <c r="O157" s="107"/>
    </row>
    <row r="158" spans="15:15" s="51" customFormat="1" x14ac:dyDescent="0.2">
      <c r="O158" s="107"/>
    </row>
    <row r="159" spans="15:15" s="51" customFormat="1" x14ac:dyDescent="0.2">
      <c r="O159" s="107"/>
    </row>
    <row r="160" spans="15:15" s="51" customFormat="1" x14ac:dyDescent="0.2">
      <c r="O160" s="107"/>
    </row>
  </sheetData>
  <mergeCells count="190">
    <mergeCell ref="AI15:AL15"/>
    <mergeCell ref="B11:L11"/>
    <mergeCell ref="Y11:AA11"/>
    <mergeCell ref="B12:L12"/>
    <mergeCell ref="Y12:AA12"/>
    <mergeCell ref="B13:L13"/>
    <mergeCell ref="Y13:AA13"/>
    <mergeCell ref="B18:L18"/>
    <mergeCell ref="Y18:AA18"/>
    <mergeCell ref="E14:L14"/>
    <mergeCell ref="Y14:AA14"/>
    <mergeCell ref="B16:L16"/>
    <mergeCell ref="Y16:AA16"/>
    <mergeCell ref="I15:L15"/>
    <mergeCell ref="Y15:AA15"/>
    <mergeCell ref="B21:L21"/>
    <mergeCell ref="Y21:AA21"/>
    <mergeCell ref="E23:L23"/>
    <mergeCell ref="Y23:AA23"/>
    <mergeCell ref="B17:L17"/>
    <mergeCell ref="Y17:AA17"/>
    <mergeCell ref="E19:L19"/>
    <mergeCell ref="Y19:AA19"/>
    <mergeCell ref="B109:L109"/>
    <mergeCell ref="Y109:AA109"/>
    <mergeCell ref="E92:L92"/>
    <mergeCell ref="Y92:AA92"/>
    <mergeCell ref="I93:L93"/>
    <mergeCell ref="Y93:AA93"/>
    <mergeCell ref="E33:L33"/>
    <mergeCell ref="Y33:AA33"/>
    <mergeCell ref="I24:L24"/>
    <mergeCell ref="Y24:AA24"/>
    <mergeCell ref="I27:L27"/>
    <mergeCell ref="Y27:AA27"/>
    <mergeCell ref="I20:L20"/>
    <mergeCell ref="Y20:AA20"/>
    <mergeCell ref="B25:L25"/>
    <mergeCell ref="Y25:AA25"/>
    <mergeCell ref="B22:L22"/>
    <mergeCell ref="Y22:AA22"/>
    <mergeCell ref="B26:L26"/>
    <mergeCell ref="Y26:AA26"/>
    <mergeCell ref="B28:L28"/>
    <mergeCell ref="Y28:AA28"/>
    <mergeCell ref="B30:L30"/>
    <mergeCell ref="Y30:AA30"/>
    <mergeCell ref="B29:L29"/>
    <mergeCell ref="Y29:AA29"/>
    <mergeCell ref="E52:L52"/>
    <mergeCell ref="Y52:AA52"/>
    <mergeCell ref="B51:L51"/>
    <mergeCell ref="Y51:AA51"/>
    <mergeCell ref="I45:L45"/>
    <mergeCell ref="Y45:AA45"/>
    <mergeCell ref="B46:L46"/>
    <mergeCell ref="Y46:AA46"/>
    <mergeCell ref="B48:L48"/>
    <mergeCell ref="Y48:AA48"/>
    <mergeCell ref="B47:L47"/>
    <mergeCell ref="Y47:AA47"/>
    <mergeCell ref="B57:L57"/>
    <mergeCell ref="Y57:AA57"/>
    <mergeCell ref="Y61:AA61"/>
    <mergeCell ref="I78:L78"/>
    <mergeCell ref="Y78:AA78"/>
    <mergeCell ref="B76:L76"/>
    <mergeCell ref="Y76:AA76"/>
    <mergeCell ref="B56:L56"/>
    <mergeCell ref="Y56:AA56"/>
    <mergeCell ref="B79:L79"/>
    <mergeCell ref="Y79:AA79"/>
    <mergeCell ref="I59:L59"/>
    <mergeCell ref="Y59:AA59"/>
    <mergeCell ref="B65:L65"/>
    <mergeCell ref="Y65:AA65"/>
    <mergeCell ref="B60:L60"/>
    <mergeCell ref="Y60:AA60"/>
    <mergeCell ref="I34:L34"/>
    <mergeCell ref="Y34:AA34"/>
    <mergeCell ref="I39:L39"/>
    <mergeCell ref="Y39:AA39"/>
    <mergeCell ref="E38:L38"/>
    <mergeCell ref="Y38:AA38"/>
    <mergeCell ref="B35:L35"/>
    <mergeCell ref="Y35:AA35"/>
    <mergeCell ref="B50:L50"/>
    <mergeCell ref="Y50:AA50"/>
    <mergeCell ref="B40:L40"/>
    <mergeCell ref="Y40:AA40"/>
    <mergeCell ref="B42:L42"/>
    <mergeCell ref="Y42:AA42"/>
    <mergeCell ref="B43:L43"/>
    <mergeCell ref="Y43:AA43"/>
    <mergeCell ref="B80:L80"/>
    <mergeCell ref="Y80:AA80"/>
    <mergeCell ref="I81:L81"/>
    <mergeCell ref="Y81:AA81"/>
    <mergeCell ref="B105:L105"/>
    <mergeCell ref="Y105:AA105"/>
    <mergeCell ref="B104:L104"/>
    <mergeCell ref="Y104:AA104"/>
    <mergeCell ref="B107:L107"/>
    <mergeCell ref="Y107:AA107"/>
    <mergeCell ref="B95:L95"/>
    <mergeCell ref="Y95:AA95"/>
    <mergeCell ref="I103:L103"/>
    <mergeCell ref="Y103:AA103"/>
    <mergeCell ref="B91:L91"/>
    <mergeCell ref="Y91:AA91"/>
    <mergeCell ref="I100:L100"/>
    <mergeCell ref="Y100:AA100"/>
    <mergeCell ref="B94:L94"/>
    <mergeCell ref="Y94:AA94"/>
    <mergeCell ref="B96:L96"/>
    <mergeCell ref="Y96:AA96"/>
    <mergeCell ref="B98:L98"/>
    <mergeCell ref="Y98:AA98"/>
    <mergeCell ref="Q8:Q10"/>
    <mergeCell ref="R8:R10"/>
    <mergeCell ref="T8:T10"/>
    <mergeCell ref="U8:U10"/>
    <mergeCell ref="E77:L77"/>
    <mergeCell ref="Y77:AA77"/>
    <mergeCell ref="I53:L53"/>
    <mergeCell ref="Y53:AA53"/>
    <mergeCell ref="B55:L55"/>
    <mergeCell ref="Y55:AA55"/>
    <mergeCell ref="E58:L58"/>
    <mergeCell ref="Y58:AA58"/>
    <mergeCell ref="B31:L31"/>
    <mergeCell ref="Y31:AA31"/>
    <mergeCell ref="B36:L36"/>
    <mergeCell ref="Y36:AA36"/>
    <mergeCell ref="B37:L37"/>
    <mergeCell ref="Y37:AA37"/>
    <mergeCell ref="B49:L49"/>
    <mergeCell ref="Y49:AA49"/>
    <mergeCell ref="B54:L54"/>
    <mergeCell ref="Y54:AA54"/>
    <mergeCell ref="B32:L32"/>
    <mergeCell ref="Y32:AA32"/>
    <mergeCell ref="I117:L117"/>
    <mergeCell ref="Y117:AA117"/>
    <mergeCell ref="B118:L118"/>
    <mergeCell ref="Y118:AA118"/>
    <mergeCell ref="B119:L119"/>
    <mergeCell ref="Y119:AA119"/>
    <mergeCell ref="B90:L90"/>
    <mergeCell ref="Y90:AA90"/>
    <mergeCell ref="B82:L82"/>
    <mergeCell ref="Y82:AA82"/>
    <mergeCell ref="B113:L113"/>
    <mergeCell ref="Y113:AA113"/>
    <mergeCell ref="B101:L101"/>
    <mergeCell ref="Y101:AA101"/>
    <mergeCell ref="E110:L110"/>
    <mergeCell ref="Y110:AA110"/>
    <mergeCell ref="B112:L112"/>
    <mergeCell ref="Y112:AA112"/>
    <mergeCell ref="I111:L111"/>
    <mergeCell ref="Y111:AA111"/>
    <mergeCell ref="B102:L102"/>
    <mergeCell ref="Y102:AA102"/>
    <mergeCell ref="B106:L106"/>
    <mergeCell ref="Y106:AA106"/>
    <mergeCell ref="O4:AF4"/>
    <mergeCell ref="AD1:AF1"/>
    <mergeCell ref="U2:AF2"/>
    <mergeCell ref="B114:L114"/>
    <mergeCell ref="Y114:AA114"/>
    <mergeCell ref="B115:L115"/>
    <mergeCell ref="Y115:AA115"/>
    <mergeCell ref="E116:L116"/>
    <mergeCell ref="Y116:AA116"/>
    <mergeCell ref="B97:L97"/>
    <mergeCell ref="Y97:AA97"/>
    <mergeCell ref="B99:L99"/>
    <mergeCell ref="Y99:AA99"/>
    <mergeCell ref="B83:L83"/>
    <mergeCell ref="Y83:AA83"/>
    <mergeCell ref="B108:L108"/>
    <mergeCell ref="Y108:AA108"/>
    <mergeCell ref="X8:AF8"/>
    <mergeCell ref="B41:L41"/>
    <mergeCell ref="Y41:AA41"/>
    <mergeCell ref="E44:L44"/>
    <mergeCell ref="Y44:AA44"/>
    <mergeCell ref="O8:O10"/>
    <mergeCell ref="P8:P10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2021-11-30T05:24:17Z</cp:lastPrinted>
  <dcterms:created xsi:type="dcterms:W3CDTF">2019-11-01T02:10:19Z</dcterms:created>
  <dcterms:modified xsi:type="dcterms:W3CDTF">2022-01-10T12:03:27Z</dcterms:modified>
</cp:coreProperties>
</file>